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7\data dasar puskesmas\"/>
    </mc:Choice>
  </mc:AlternateContent>
  <bookViews>
    <workbookView xWindow="10785" yWindow="-15" windowWidth="10830" windowHeight="9705" tabRatio="436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Sheet1!$A$1:$CX$16</definedName>
  </definedNames>
  <calcPr calcId="162913"/>
</workbook>
</file>

<file path=xl/calcChain.xml><?xml version="1.0" encoding="utf-8"?>
<calcChain xmlns="http://schemas.openxmlformats.org/spreadsheetml/2006/main">
  <c r="CX15" i="1" l="1"/>
  <c r="F14" i="2"/>
  <c r="AR16" i="1"/>
  <c r="CX4" i="1"/>
  <c r="CX5" i="1"/>
  <c r="CX6" i="1"/>
  <c r="CX7" i="1"/>
  <c r="CX8" i="1"/>
  <c r="CX9" i="1"/>
  <c r="CX10" i="1"/>
  <c r="CX11" i="1"/>
  <c r="CX12" i="1"/>
  <c r="CX13" i="1"/>
  <c r="CX14" i="1"/>
  <c r="CX3" i="1"/>
  <c r="BA3" i="1"/>
  <c r="BA5" i="1"/>
  <c r="BA6" i="1"/>
  <c r="BA7" i="1"/>
  <c r="BA8" i="1"/>
  <c r="BA9" i="1"/>
  <c r="BA10" i="1"/>
  <c r="BA11" i="1"/>
  <c r="BA12" i="1"/>
  <c r="BA13" i="1"/>
  <c r="BA14" i="1"/>
  <c r="BA15" i="1"/>
  <c r="BA4" i="1"/>
  <c r="V16" i="1" l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AK16" i="1"/>
  <c r="AL16" i="1"/>
  <c r="AM16" i="1"/>
  <c r="AN16" i="1"/>
  <c r="AO16" i="1"/>
  <c r="AP16" i="1"/>
  <c r="AQ16" i="1"/>
  <c r="AS16" i="1"/>
  <c r="AT16" i="1"/>
  <c r="AU16" i="1"/>
  <c r="AV16" i="1"/>
  <c r="AW16" i="1"/>
  <c r="AX16" i="1"/>
  <c r="AY16" i="1"/>
  <c r="AZ16" i="1"/>
  <c r="BA16" i="1"/>
  <c r="BB16" i="1"/>
  <c r="BC16" i="1"/>
  <c r="BE16" i="1"/>
  <c r="BF16" i="1"/>
  <c r="BG16" i="1"/>
  <c r="BH16" i="1"/>
  <c r="BI16" i="1"/>
  <c r="BJ16" i="1"/>
  <c r="BK16" i="1"/>
  <c r="BL16" i="1"/>
  <c r="BM16" i="1"/>
  <c r="BN16" i="1"/>
  <c r="BO16" i="1"/>
  <c r="BP16" i="1"/>
  <c r="BQ16" i="1"/>
  <c r="BR16" i="1"/>
  <c r="BS16" i="1"/>
  <c r="BT16" i="1"/>
  <c r="BU16" i="1"/>
  <c r="BV16" i="1"/>
  <c r="BW16" i="1"/>
  <c r="BX16" i="1"/>
  <c r="BY16" i="1"/>
  <c r="BZ16" i="1"/>
  <c r="CA16" i="1"/>
  <c r="CB16" i="1"/>
  <c r="CC16" i="1"/>
  <c r="CD16" i="1"/>
  <c r="CE16" i="1"/>
  <c r="CF16" i="1"/>
  <c r="CG16" i="1"/>
  <c r="CH16" i="1"/>
  <c r="CI16" i="1"/>
  <c r="CJ16" i="1"/>
  <c r="CK16" i="1"/>
  <c r="CL16" i="1"/>
  <c r="CM16" i="1"/>
  <c r="CN16" i="1"/>
  <c r="CO16" i="1"/>
  <c r="CP16" i="1"/>
  <c r="CQ16" i="1"/>
  <c r="CR16" i="1"/>
  <c r="CS16" i="1"/>
  <c r="CT16" i="1"/>
  <c r="CU16" i="1"/>
  <c r="CV16" i="1"/>
  <c r="CW16" i="1"/>
  <c r="CX16" i="1"/>
  <c r="U16" i="1"/>
  <c r="T16" i="1"/>
  <c r="M16" i="1"/>
  <c r="N16" i="1"/>
  <c r="O16" i="1"/>
  <c r="L16" i="1"/>
  <c r="BD16" i="1"/>
</calcChain>
</file>

<file path=xl/sharedStrings.xml><?xml version="1.0" encoding="utf-8"?>
<sst xmlns="http://schemas.openxmlformats.org/spreadsheetml/2006/main" count="474" uniqueCount="156">
  <si>
    <t>No.</t>
  </si>
  <si>
    <t>Kode Provinsi</t>
  </si>
  <si>
    <t>Provinsi</t>
  </si>
  <si>
    <t>Kode Kabupaten/Kota</t>
  </si>
  <si>
    <t>Kabupaten/Kota</t>
  </si>
  <si>
    <t>Kode Puskesmas</t>
  </si>
  <si>
    <t>Nama Puskesmas</t>
  </si>
  <si>
    <t>Alamat Puskesmas</t>
  </si>
  <si>
    <t>Koordinat</t>
  </si>
  <si>
    <t>Kemampuan Penyelenggaraan</t>
  </si>
  <si>
    <t>Wilayah Kerja</t>
  </si>
  <si>
    <t>Karakteristik Wilayah Kerja (Perkotaan, Perdesaan, Terpencil/Sangat Terpencil)</t>
  </si>
  <si>
    <t>Status Akreditasi</t>
  </si>
  <si>
    <t>Jumlah Tempat Tidur</t>
  </si>
  <si>
    <t>Waktu Tempuh Terlama Bagi Warga Menuju Puskesmas (jam)</t>
  </si>
  <si>
    <t>Akses Jalan Depan Gedung Puskesmas</t>
  </si>
  <si>
    <t>Kendaraan Yang dapat melalui jalan depan puskesmas</t>
  </si>
  <si>
    <t>Kondisi Bangunan Puskesmas</t>
  </si>
  <si>
    <t>Jumlah Puskesmas Pembantu dengan kondisi</t>
  </si>
  <si>
    <t>Jumlah Bangunan Rumah Dinas Tenaga Kesehatan dengan kondisi</t>
  </si>
  <si>
    <t>Jumlah Ketenagaan</t>
  </si>
  <si>
    <t>Jumlah Tenaga Pengelola Data</t>
  </si>
  <si>
    <t>Sumber Listrik</t>
  </si>
  <si>
    <t>Waktu Ketersediaan Listrik</t>
  </si>
  <si>
    <t>Telepon Kabel</t>
  </si>
  <si>
    <t>Radio Komunikasi</t>
  </si>
  <si>
    <t>Jaringan Internet</t>
  </si>
  <si>
    <t>Jumlah Komputer Desktop</t>
  </si>
  <si>
    <t>Jumlah Laptop</t>
  </si>
  <si>
    <t>Sumber Air Bersih</t>
  </si>
  <si>
    <t>Jumlah Kendaraan Ambulans dengan kondisi</t>
  </si>
  <si>
    <t>Jumlah Kendaraan Sepeda Motor dengan kondisi</t>
  </si>
  <si>
    <t>Jumlah Kendaraan Puskesmas keliling dengan kondisi</t>
  </si>
  <si>
    <t>Jumlah Kendaraan Puskesmas Keliling Perairan dengan kondisi</t>
  </si>
  <si>
    <t>Jumlah Pos Kesehatan Desa (Poskesdes)</t>
  </si>
  <si>
    <t>Jumlah Pos Kesehatan Pesantren (Poskestren)</t>
  </si>
  <si>
    <t>Jumlah Posyandu Lansia</t>
  </si>
  <si>
    <t xml:space="preserve"> Jumlah Posbindu PTM aktif</t>
  </si>
  <si>
    <t>Posyandu Pratama</t>
  </si>
  <si>
    <t>Posyandu Madya</t>
  </si>
  <si>
    <t>Posyandu Purnama</t>
  </si>
  <si>
    <t>Posyandu Mandiri</t>
  </si>
  <si>
    <t>Jumlah Posyandu</t>
  </si>
  <si>
    <t>Lintang</t>
  </si>
  <si>
    <t>Bujur</t>
  </si>
  <si>
    <t>Luas Wilayah (km2)</t>
  </si>
  <si>
    <t>Desa</t>
  </si>
  <si>
    <t>Jumlah Penduduk (Jiwa)</t>
  </si>
  <si>
    <t>Jumlah KK</t>
  </si>
  <si>
    <t>Telah akreditasi</t>
  </si>
  <si>
    <t xml:space="preserve">Sedang dalam proses akreditasi </t>
  </si>
  <si>
    <t>Belum proses akreditasi</t>
  </si>
  <si>
    <t xml:space="preserve"> Jumlah tempat tidur perawatan umum</t>
  </si>
  <si>
    <t xml:space="preserve"> Jumlah tempat tidur perawatan persalinan</t>
  </si>
  <si>
    <t>Aspal/Beton</t>
  </si>
  <si>
    <t>Tanah</t>
  </si>
  <si>
    <t>Air</t>
  </si>
  <si>
    <t>Lainnya</t>
  </si>
  <si>
    <t xml:space="preserve"> Kendaraan roda 4</t>
  </si>
  <si>
    <t xml:space="preserve"> Kendaraan bermotor roda 2</t>
  </si>
  <si>
    <t>Perahu</t>
  </si>
  <si>
    <t>Baik</t>
  </si>
  <si>
    <t>Rusak Ringan</t>
  </si>
  <si>
    <t>Rusak Sedang</t>
  </si>
  <si>
    <t>Rusak Berat</t>
  </si>
  <si>
    <t>Dokter Spesialis</t>
  </si>
  <si>
    <t>Dokter Umum</t>
  </si>
  <si>
    <t>Dokter Gigi</t>
  </si>
  <si>
    <t>Perawat</t>
  </si>
  <si>
    <t>Bidan</t>
  </si>
  <si>
    <t>Farmasi</t>
  </si>
  <si>
    <t>Kesehatan Masyarakat</t>
  </si>
  <si>
    <t>Kesehatan Lingkungan</t>
  </si>
  <si>
    <t>Gizi</t>
  </si>
  <si>
    <t>Ahli Teknologi Lab Medik</t>
  </si>
  <si>
    <t>Tenaga Penunjang Kesehatan</t>
  </si>
  <si>
    <t>Jumlah Tenaga</t>
  </si>
  <si>
    <t>PLN</t>
  </si>
  <si>
    <t>Diesel</t>
  </si>
  <si>
    <t>Generator</t>
  </si>
  <si>
    <t>Tenaga Surya</t>
  </si>
  <si>
    <t>24 jam/hari</t>
  </si>
  <si>
    <t>&lt;24 jam/hari</t>
  </si>
  <si>
    <t>Ada dan berfungsi</t>
  </si>
  <si>
    <t>Ada, tetapi tidak bisa dipakai/rusak</t>
  </si>
  <si>
    <t>Tidak ada</t>
  </si>
  <si>
    <t xml:space="preserve"> Very High Frequency (VHF)</t>
  </si>
  <si>
    <t xml:space="preserve"> High Frequency (HF)</t>
  </si>
  <si>
    <t xml:space="preserve"> Singleside Band ( SSB)</t>
  </si>
  <si>
    <t xml:space="preserve">Ada dan baik </t>
  </si>
  <si>
    <t>Ada, tetapi tidak lancar</t>
  </si>
  <si>
    <t>Berfungsi</t>
  </si>
  <si>
    <t>Tidak Berfungsi</t>
  </si>
  <si>
    <t>PAM</t>
  </si>
  <si>
    <t>Air Tanah</t>
  </si>
  <si>
    <t>Mata Air</t>
  </si>
  <si>
    <t>Air Hujan</t>
  </si>
  <si>
    <t>Air Permukaan</t>
  </si>
  <si>
    <t>Sumber Lainnya</t>
  </si>
  <si>
    <t>RAWAT INAP</t>
  </si>
  <si>
    <t>NON RAWAT INAP</t>
  </si>
  <si>
    <t>1011085</t>
  </si>
  <si>
    <t>1011086</t>
  </si>
  <si>
    <t>1011087</t>
  </si>
  <si>
    <t>1011088</t>
  </si>
  <si>
    <t>1011089</t>
  </si>
  <si>
    <t>1011090</t>
  </si>
  <si>
    <t>1011091</t>
  </si>
  <si>
    <t>1011092</t>
  </si>
  <si>
    <t>1011093</t>
  </si>
  <si>
    <t>1011094</t>
  </si>
  <si>
    <t>1011095</t>
  </si>
  <si>
    <t>1011096</t>
  </si>
  <si>
    <t>1011097</t>
  </si>
  <si>
    <t>KOTO BARU</t>
  </si>
  <si>
    <t>SIALANG</t>
  </si>
  <si>
    <t>SUNGAI RUMBAI</t>
  </si>
  <si>
    <t>Jl. Lintas Sumatera, Kec. Sungai Rumbai</t>
  </si>
  <si>
    <t>KOTO BESAR</t>
  </si>
  <si>
    <t>SUNGAI LIMAU</t>
  </si>
  <si>
    <t>Jl. Simpang Tiga Koto Baru, Kec. Koto Baru</t>
  </si>
  <si>
    <t>TIUMANG</t>
  </si>
  <si>
    <t>Jorong Sungai Langkok Ds. Tiumang Kec. Tiumang</t>
  </si>
  <si>
    <t>PADANG LAWEH</t>
  </si>
  <si>
    <t>GUNUNG MEDAN</t>
  </si>
  <si>
    <t>Jl. Lintas Sumatera KM.200, Gn.Medan, Kec. Sitiung</t>
  </si>
  <si>
    <t>SITIUNG II</t>
  </si>
  <si>
    <t>SITIUNG I</t>
  </si>
  <si>
    <t>Koto Agung Blok B Sitiung I, Kec. Sitiung</t>
  </si>
  <si>
    <t>TIMPEH</t>
  </si>
  <si>
    <t>SILAGO</t>
  </si>
  <si>
    <t>SEI DAREH</t>
  </si>
  <si>
    <t>Jl. Lintas Sumatera KM.2 Sungai Dareh, Kec. Pulau Punjung</t>
  </si>
  <si>
    <t>1311</t>
  </si>
  <si>
    <t>Dharmas Raya</t>
  </si>
  <si>
    <t>Sumatera Barat</t>
  </si>
  <si>
    <t>-</t>
  </si>
  <si>
    <t>V</t>
  </si>
  <si>
    <t>jl. Poros abai siat koto besar nagari Koto Besar, Kec. Koto Besar</t>
  </si>
  <si>
    <t>101.40.117</t>
  </si>
  <si>
    <t>TOTAL KESELURUHAN</t>
  </si>
  <si>
    <t>pedesaan</t>
  </si>
  <si>
    <t>terpencil</t>
  </si>
  <si>
    <t>perkotaan</t>
  </si>
  <si>
    <t>-1.017249</t>
  </si>
  <si>
    <t>Jorong Silago, nagari silago, Kecamatan IX Koto</t>
  </si>
  <si>
    <t>-009125</t>
  </si>
  <si>
    <t>-01.13442</t>
  </si>
  <si>
    <t>-0.098798</t>
  </si>
  <si>
    <t>-1.095793</t>
  </si>
  <si>
    <t>Jorong Tembulun Kenagarian Sungai Limau, Kec. Asam Jujuhan</t>
  </si>
  <si>
    <t>JL. Lintas Sumatera KM 10, Pulau Punjung</t>
  </si>
  <si>
    <t>Jl. Baugenville Pinang Makmur Timpeh, Nagari Tabek, Kec. Timpeh</t>
  </si>
  <si>
    <t>Jl. Raya Muaro Sopan, Nagari Muaro Sopan, Kecamatan Padang Laweh</t>
  </si>
  <si>
    <t>Jorong Padang Tengah Kenagarian Padukuan, Kec. Koto Salak</t>
  </si>
  <si>
    <t>-1.146781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</si>
</sst>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Fill="1"/>
    <xf numFmtId="0" fontId="0" fillId="0" borderId="1" xfId="0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0" fillId="0" borderId="0" xfId="0" applyFill="1"/>
    <xf numFmtId="0" fontId="0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3" fontId="0" fillId="0" borderId="1" xfId="0" applyNumberFormat="1" applyFill="1" applyBorder="1" applyAlignment="1">
      <alignment horizontal="center" vertical="center" wrapText="1"/>
    </xf>
    <xf numFmtId="0" fontId="0" fillId="0" borderId="0" xfId="0" quotePrefix="1" applyFill="1" applyAlignment="1">
      <alignment horizontal="right"/>
    </xf>
    <xf numFmtId="0" fontId="0" fillId="0" borderId="0" xfId="0" applyFill="1" applyAlignment="1">
      <alignment horizontal="right"/>
    </xf>
    <xf numFmtId="0" fontId="0" fillId="0" borderId="0" xfId="0" quotePrefix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17"/>
  <sheetViews>
    <sheetView tabSelected="1" view="pageBreakPreview" topLeftCell="C1" zoomScale="90" zoomScaleNormal="80" zoomScaleSheetLayoutView="90" workbookViewId="0">
      <pane xSplit="5" ySplit="2" topLeftCell="H3" activePane="bottomRight" state="frozen"/>
      <selection activeCell="C1" sqref="C1"/>
      <selection pane="topRight" activeCell="H1" sqref="H1"/>
      <selection pane="bottomLeft" activeCell="C3" sqref="C3"/>
      <selection pane="bottomRight" activeCell="H22" sqref="H22"/>
    </sheetView>
  </sheetViews>
  <sheetFormatPr defaultRowHeight="15" x14ac:dyDescent="0.25"/>
  <cols>
    <col min="1" max="1" width="5.5703125" customWidth="1"/>
    <col min="3" max="3" width="18.7109375" customWidth="1"/>
    <col min="4" max="4" width="10.5703125" customWidth="1"/>
    <col min="5" max="5" width="23.28515625" customWidth="1"/>
    <col min="6" max="6" width="14.140625" customWidth="1"/>
    <col min="7" max="7" width="32" customWidth="1"/>
    <col min="8" max="8" width="68.28515625" customWidth="1"/>
    <col min="9" max="10" width="16.85546875" customWidth="1"/>
    <col min="11" max="11" width="19" customWidth="1"/>
    <col min="12" max="12" width="13.28515625" bestFit="1" customWidth="1"/>
    <col min="16" max="16" width="9.7109375" customWidth="1"/>
  </cols>
  <sheetData>
    <row r="1" spans="1:102" s="1" customFormat="1" ht="50.1" customHeight="1" x14ac:dyDescent="0.25">
      <c r="A1" s="30" t="s">
        <v>0</v>
      </c>
      <c r="B1" s="30" t="s">
        <v>1</v>
      </c>
      <c r="C1" s="12" t="s">
        <v>2</v>
      </c>
      <c r="D1" s="22" t="s">
        <v>3</v>
      </c>
      <c r="E1" s="12" t="s">
        <v>4</v>
      </c>
      <c r="F1" s="12" t="s">
        <v>5</v>
      </c>
      <c r="G1" s="22" t="s">
        <v>6</v>
      </c>
      <c r="H1" s="12" t="s">
        <v>7</v>
      </c>
      <c r="I1" s="12" t="s">
        <v>8</v>
      </c>
      <c r="J1" s="12"/>
      <c r="K1" s="12" t="s">
        <v>9</v>
      </c>
      <c r="L1" s="17" t="s">
        <v>10</v>
      </c>
      <c r="M1" s="18"/>
      <c r="N1" s="18"/>
      <c r="O1" s="19"/>
      <c r="P1" s="26" t="s">
        <v>11</v>
      </c>
      <c r="Q1" s="23" t="s">
        <v>12</v>
      </c>
      <c r="R1" s="24"/>
      <c r="S1" s="25"/>
      <c r="T1" s="23" t="s">
        <v>13</v>
      </c>
      <c r="U1" s="25"/>
      <c r="V1" s="26" t="s">
        <v>14</v>
      </c>
      <c r="W1" s="21" t="s">
        <v>15</v>
      </c>
      <c r="X1" s="21"/>
      <c r="Y1" s="21"/>
      <c r="Z1" s="21"/>
      <c r="AA1" s="17" t="s">
        <v>16</v>
      </c>
      <c r="AB1" s="18"/>
      <c r="AC1" s="19"/>
      <c r="AD1" s="22" t="s">
        <v>17</v>
      </c>
      <c r="AE1" s="22"/>
      <c r="AF1" s="22"/>
      <c r="AG1" s="22"/>
      <c r="AH1" s="22" t="s">
        <v>18</v>
      </c>
      <c r="AI1" s="22"/>
      <c r="AJ1" s="22"/>
      <c r="AK1" s="22"/>
      <c r="AL1" s="22" t="s">
        <v>19</v>
      </c>
      <c r="AM1" s="22"/>
      <c r="AN1" s="22"/>
      <c r="AO1" s="22"/>
      <c r="AP1" s="21" t="s">
        <v>20</v>
      </c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12" t="s">
        <v>21</v>
      </c>
      <c r="BC1" s="28" t="s">
        <v>22</v>
      </c>
      <c r="BD1" s="29"/>
      <c r="BE1" s="29"/>
      <c r="BF1" s="29"/>
      <c r="BG1" s="20"/>
      <c r="BH1" s="17" t="s">
        <v>23</v>
      </c>
      <c r="BI1" s="19"/>
      <c r="BJ1" s="17" t="s">
        <v>24</v>
      </c>
      <c r="BK1" s="18"/>
      <c r="BL1" s="19"/>
      <c r="BM1" s="17" t="s">
        <v>25</v>
      </c>
      <c r="BN1" s="18"/>
      <c r="BO1" s="18"/>
      <c r="BP1" s="19"/>
      <c r="BQ1" s="17" t="s">
        <v>26</v>
      </c>
      <c r="BR1" s="18"/>
      <c r="BS1" s="19"/>
      <c r="BT1" s="17" t="s">
        <v>27</v>
      </c>
      <c r="BU1" s="19"/>
      <c r="BV1" s="17" t="s">
        <v>28</v>
      </c>
      <c r="BW1" s="19"/>
      <c r="BX1" s="20" t="s">
        <v>29</v>
      </c>
      <c r="BY1" s="20"/>
      <c r="BZ1" s="20"/>
      <c r="CA1" s="21"/>
      <c r="CB1" s="21"/>
      <c r="CC1" s="21"/>
      <c r="CD1" s="22" t="s">
        <v>30</v>
      </c>
      <c r="CE1" s="22"/>
      <c r="CF1" s="22"/>
      <c r="CG1" s="22" t="s">
        <v>31</v>
      </c>
      <c r="CH1" s="22"/>
      <c r="CI1" s="22"/>
      <c r="CJ1" s="22" t="s">
        <v>32</v>
      </c>
      <c r="CK1" s="22"/>
      <c r="CL1" s="22"/>
      <c r="CM1" s="22" t="s">
        <v>33</v>
      </c>
      <c r="CN1" s="22"/>
      <c r="CO1" s="22"/>
      <c r="CP1" s="12" t="s">
        <v>34</v>
      </c>
      <c r="CQ1" s="12" t="s">
        <v>35</v>
      </c>
      <c r="CR1" s="13" t="s">
        <v>36</v>
      </c>
      <c r="CS1" s="15" t="s">
        <v>37</v>
      </c>
      <c r="CT1" s="12" t="s">
        <v>38</v>
      </c>
      <c r="CU1" s="12" t="s">
        <v>39</v>
      </c>
      <c r="CV1" s="12" t="s">
        <v>40</v>
      </c>
      <c r="CW1" s="12" t="s">
        <v>41</v>
      </c>
      <c r="CX1" s="12" t="s">
        <v>42</v>
      </c>
    </row>
    <row r="2" spans="1:102" s="1" customFormat="1" ht="60" customHeight="1" x14ac:dyDescent="0.25">
      <c r="A2" s="30"/>
      <c r="B2" s="30"/>
      <c r="C2" s="12"/>
      <c r="D2" s="22"/>
      <c r="E2" s="12"/>
      <c r="F2" s="12"/>
      <c r="G2" s="22"/>
      <c r="H2" s="12"/>
      <c r="I2" s="2" t="s">
        <v>43</v>
      </c>
      <c r="J2" s="2" t="s">
        <v>44</v>
      </c>
      <c r="K2" s="12"/>
      <c r="L2" s="3" t="s">
        <v>45</v>
      </c>
      <c r="M2" s="2" t="s">
        <v>46</v>
      </c>
      <c r="N2" s="4" t="s">
        <v>47</v>
      </c>
      <c r="O2" s="4" t="s">
        <v>48</v>
      </c>
      <c r="P2" s="27"/>
      <c r="Q2" s="5" t="s">
        <v>49</v>
      </c>
      <c r="R2" s="5" t="s">
        <v>50</v>
      </c>
      <c r="S2" s="5" t="s">
        <v>51</v>
      </c>
      <c r="T2" s="6" t="s">
        <v>52</v>
      </c>
      <c r="U2" s="7" t="s">
        <v>53</v>
      </c>
      <c r="V2" s="27"/>
      <c r="W2" s="2" t="s">
        <v>54</v>
      </c>
      <c r="X2" s="2" t="s">
        <v>55</v>
      </c>
      <c r="Y2" s="2" t="s">
        <v>56</v>
      </c>
      <c r="Z2" s="2" t="s">
        <v>57</v>
      </c>
      <c r="AA2" s="5" t="s">
        <v>58</v>
      </c>
      <c r="AB2" s="8" t="s">
        <v>59</v>
      </c>
      <c r="AC2" s="5" t="s">
        <v>60</v>
      </c>
      <c r="AD2" s="9" t="s">
        <v>61</v>
      </c>
      <c r="AE2" s="9" t="s">
        <v>62</v>
      </c>
      <c r="AF2" s="9" t="s">
        <v>63</v>
      </c>
      <c r="AG2" s="9" t="s">
        <v>64</v>
      </c>
      <c r="AH2" s="9" t="s">
        <v>61</v>
      </c>
      <c r="AI2" s="9" t="s">
        <v>62</v>
      </c>
      <c r="AJ2" s="9" t="s">
        <v>63</v>
      </c>
      <c r="AK2" s="9" t="s">
        <v>64</v>
      </c>
      <c r="AL2" s="9" t="s">
        <v>61</v>
      </c>
      <c r="AM2" s="9" t="s">
        <v>62</v>
      </c>
      <c r="AN2" s="9" t="s">
        <v>63</v>
      </c>
      <c r="AO2" s="9" t="s">
        <v>64</v>
      </c>
      <c r="AP2" s="2" t="s">
        <v>65</v>
      </c>
      <c r="AQ2" s="2" t="s">
        <v>66</v>
      </c>
      <c r="AR2" s="2" t="s">
        <v>67</v>
      </c>
      <c r="AS2" s="2" t="s">
        <v>68</v>
      </c>
      <c r="AT2" s="2" t="s">
        <v>69</v>
      </c>
      <c r="AU2" s="2" t="s">
        <v>70</v>
      </c>
      <c r="AV2" s="2" t="s">
        <v>71</v>
      </c>
      <c r="AW2" s="2" t="s">
        <v>72</v>
      </c>
      <c r="AX2" s="2" t="s">
        <v>73</v>
      </c>
      <c r="AY2" s="2" t="s">
        <v>74</v>
      </c>
      <c r="AZ2" s="2" t="s">
        <v>75</v>
      </c>
      <c r="BA2" s="2" t="s">
        <v>76</v>
      </c>
      <c r="BB2" s="12"/>
      <c r="BC2" s="2" t="s">
        <v>77</v>
      </c>
      <c r="BD2" s="5" t="s">
        <v>78</v>
      </c>
      <c r="BE2" s="2" t="s">
        <v>79</v>
      </c>
      <c r="BF2" s="2" t="s">
        <v>80</v>
      </c>
      <c r="BG2" s="2" t="s">
        <v>57</v>
      </c>
      <c r="BH2" s="5" t="s">
        <v>81</v>
      </c>
      <c r="BI2" s="5" t="s">
        <v>82</v>
      </c>
      <c r="BJ2" s="5" t="s">
        <v>83</v>
      </c>
      <c r="BK2" s="8" t="s">
        <v>84</v>
      </c>
      <c r="BL2" s="5" t="s">
        <v>85</v>
      </c>
      <c r="BM2" s="10" t="s">
        <v>86</v>
      </c>
      <c r="BN2" s="10" t="s">
        <v>87</v>
      </c>
      <c r="BO2" s="9" t="s">
        <v>88</v>
      </c>
      <c r="BP2" s="9" t="s">
        <v>85</v>
      </c>
      <c r="BQ2" s="5" t="s">
        <v>89</v>
      </c>
      <c r="BR2" s="5" t="s">
        <v>90</v>
      </c>
      <c r="BS2" s="5" t="s">
        <v>85</v>
      </c>
      <c r="BT2" s="5" t="s">
        <v>91</v>
      </c>
      <c r="BU2" s="5" t="s">
        <v>92</v>
      </c>
      <c r="BV2" s="5" t="s">
        <v>91</v>
      </c>
      <c r="BW2" s="5" t="s">
        <v>92</v>
      </c>
      <c r="BX2" s="2" t="s">
        <v>93</v>
      </c>
      <c r="BY2" s="2" t="s">
        <v>94</v>
      </c>
      <c r="BZ2" s="2" t="s">
        <v>95</v>
      </c>
      <c r="CA2" s="2" t="s">
        <v>96</v>
      </c>
      <c r="CB2" s="2" t="s">
        <v>97</v>
      </c>
      <c r="CC2" s="2" t="s">
        <v>98</v>
      </c>
      <c r="CD2" s="9" t="s">
        <v>61</v>
      </c>
      <c r="CE2" s="9" t="s">
        <v>62</v>
      </c>
      <c r="CF2" s="9" t="s">
        <v>64</v>
      </c>
      <c r="CG2" s="9" t="s">
        <v>61</v>
      </c>
      <c r="CH2" s="9" t="s">
        <v>62</v>
      </c>
      <c r="CI2" s="9" t="s">
        <v>64</v>
      </c>
      <c r="CJ2" s="9" t="s">
        <v>61</v>
      </c>
      <c r="CK2" s="9" t="s">
        <v>62</v>
      </c>
      <c r="CL2" s="9" t="s">
        <v>64</v>
      </c>
      <c r="CM2" s="9" t="s">
        <v>61</v>
      </c>
      <c r="CN2" s="9" t="s">
        <v>62</v>
      </c>
      <c r="CO2" s="9" t="s">
        <v>64</v>
      </c>
      <c r="CP2" s="12"/>
      <c r="CQ2" s="12"/>
      <c r="CR2" s="14"/>
      <c r="CS2" s="16"/>
      <c r="CT2" s="12"/>
      <c r="CU2" s="12"/>
      <c r="CV2" s="12"/>
      <c r="CW2" s="12"/>
      <c r="CX2" s="12"/>
    </row>
    <row r="3" spans="1:102" s="11" customFormat="1" ht="25.5" customHeight="1" x14ac:dyDescent="0.25">
      <c r="A3" s="11">
        <v>175</v>
      </c>
      <c r="B3" s="11">
        <v>13</v>
      </c>
      <c r="C3" s="11" t="s">
        <v>135</v>
      </c>
      <c r="D3" s="11" t="s">
        <v>133</v>
      </c>
      <c r="E3" s="11" t="s">
        <v>134</v>
      </c>
      <c r="F3" s="11" t="s">
        <v>101</v>
      </c>
      <c r="G3" s="11" t="s">
        <v>116</v>
      </c>
      <c r="H3" s="11" t="s">
        <v>117</v>
      </c>
      <c r="I3" s="31" t="s">
        <v>147</v>
      </c>
      <c r="J3" s="32">
        <v>101.44623</v>
      </c>
      <c r="K3" s="11" t="s">
        <v>99</v>
      </c>
      <c r="L3" s="11">
        <v>48</v>
      </c>
      <c r="M3" s="11">
        <v>4</v>
      </c>
      <c r="N3" s="11">
        <v>20638</v>
      </c>
      <c r="O3" s="11">
        <v>4615</v>
      </c>
      <c r="P3" s="11" t="s">
        <v>141</v>
      </c>
      <c r="S3" s="11" t="s">
        <v>137</v>
      </c>
      <c r="T3" s="11">
        <v>13</v>
      </c>
      <c r="U3" s="11">
        <v>1</v>
      </c>
      <c r="V3" s="11">
        <v>0.5</v>
      </c>
      <c r="W3" s="11" t="s">
        <v>137</v>
      </c>
      <c r="X3" s="11" t="s">
        <v>136</v>
      </c>
      <c r="Z3" s="11" t="s">
        <v>136</v>
      </c>
      <c r="AA3" s="11" t="s">
        <v>137</v>
      </c>
      <c r="AB3" s="11" t="s">
        <v>137</v>
      </c>
      <c r="AD3" s="11" t="s">
        <v>137</v>
      </c>
      <c r="AE3" s="11" t="s">
        <v>136</v>
      </c>
      <c r="AF3" s="11" t="s">
        <v>136</v>
      </c>
      <c r="AG3" s="11" t="s">
        <v>136</v>
      </c>
      <c r="AH3" s="11">
        <v>2</v>
      </c>
      <c r="AI3" s="11">
        <v>2</v>
      </c>
      <c r="AJ3" s="11">
        <v>0</v>
      </c>
      <c r="AK3" s="11">
        <v>0</v>
      </c>
      <c r="AL3" s="11">
        <v>4</v>
      </c>
      <c r="AM3" s="11">
        <v>1</v>
      </c>
      <c r="AN3" s="11">
        <v>0</v>
      </c>
      <c r="AO3" s="11">
        <v>1</v>
      </c>
      <c r="AP3" s="11">
        <v>0</v>
      </c>
      <c r="AQ3" s="11">
        <v>3</v>
      </c>
      <c r="AR3" s="11">
        <v>1</v>
      </c>
      <c r="AS3" s="11">
        <v>18</v>
      </c>
      <c r="AT3" s="11">
        <v>13</v>
      </c>
      <c r="AU3" s="11">
        <v>2</v>
      </c>
      <c r="AV3" s="11">
        <v>5</v>
      </c>
      <c r="AW3" s="11">
        <v>1</v>
      </c>
      <c r="AX3" s="11">
        <v>1</v>
      </c>
      <c r="AY3" s="11">
        <v>1</v>
      </c>
      <c r="AZ3" s="11">
        <v>6</v>
      </c>
      <c r="BA3" s="11">
        <f>SUM(AP3:AZ3)</f>
        <v>51</v>
      </c>
      <c r="BC3" s="11" t="s">
        <v>137</v>
      </c>
      <c r="BE3" s="11" t="s">
        <v>136</v>
      </c>
      <c r="BH3" s="11" t="s">
        <v>137</v>
      </c>
      <c r="BL3" s="11" t="s">
        <v>137</v>
      </c>
      <c r="BP3" s="11" t="s">
        <v>137</v>
      </c>
      <c r="BQ3" s="11" t="s">
        <v>137</v>
      </c>
      <c r="BT3" s="11">
        <v>7</v>
      </c>
      <c r="BU3" s="11">
        <v>2</v>
      </c>
      <c r="BV3" s="11">
        <v>8</v>
      </c>
      <c r="BW3" s="11">
        <v>0</v>
      </c>
      <c r="BX3" s="11" t="s">
        <v>136</v>
      </c>
      <c r="BY3" s="11" t="s">
        <v>137</v>
      </c>
      <c r="CD3" s="11">
        <v>0</v>
      </c>
      <c r="CE3" s="11">
        <v>0</v>
      </c>
      <c r="CF3" s="11">
        <v>0</v>
      </c>
      <c r="CG3" s="11">
        <v>1</v>
      </c>
      <c r="CH3" s="11">
        <v>0</v>
      </c>
      <c r="CI3" s="11">
        <v>1</v>
      </c>
      <c r="CJ3" s="11">
        <v>3</v>
      </c>
      <c r="CK3" s="11">
        <v>0</v>
      </c>
      <c r="CL3" s="11">
        <v>0</v>
      </c>
      <c r="CM3" s="11">
        <v>0</v>
      </c>
      <c r="CN3" s="11">
        <v>0</v>
      </c>
      <c r="CO3" s="11">
        <v>0</v>
      </c>
      <c r="CP3" s="11">
        <v>8</v>
      </c>
      <c r="CQ3" s="11">
        <v>0</v>
      </c>
      <c r="CR3" s="11">
        <v>16</v>
      </c>
      <c r="CS3" s="11">
        <v>4</v>
      </c>
      <c r="CT3" s="11">
        <v>0</v>
      </c>
      <c r="CU3" s="11">
        <v>0</v>
      </c>
      <c r="CV3" s="11">
        <v>8</v>
      </c>
      <c r="CW3" s="11">
        <v>12</v>
      </c>
      <c r="CX3" s="11">
        <f>SUM(CT3:CW3)</f>
        <v>20</v>
      </c>
    </row>
    <row r="4" spans="1:102" s="11" customFormat="1" ht="25.5" customHeight="1" x14ac:dyDescent="0.25">
      <c r="A4" s="11">
        <v>176</v>
      </c>
      <c r="B4" s="11">
        <v>13</v>
      </c>
      <c r="C4" s="11" t="s">
        <v>135</v>
      </c>
      <c r="D4" s="11" t="s">
        <v>133</v>
      </c>
      <c r="E4" s="11" t="s">
        <v>134</v>
      </c>
      <c r="F4" s="11" t="s">
        <v>102</v>
      </c>
      <c r="G4" s="11" t="s">
        <v>118</v>
      </c>
      <c r="H4" s="11" t="s">
        <v>138</v>
      </c>
      <c r="I4" s="32">
        <v>1.1186700000000001</v>
      </c>
      <c r="J4" s="32" t="s">
        <v>139</v>
      </c>
      <c r="K4" s="11" t="s">
        <v>100</v>
      </c>
      <c r="L4" s="11">
        <v>488</v>
      </c>
      <c r="M4" s="11">
        <v>7</v>
      </c>
      <c r="N4" s="11">
        <v>27518</v>
      </c>
      <c r="O4" s="11">
        <v>5938</v>
      </c>
      <c r="P4" s="11" t="s">
        <v>141</v>
      </c>
      <c r="R4" s="11" t="s">
        <v>137</v>
      </c>
      <c r="T4" s="11">
        <v>0</v>
      </c>
      <c r="U4" s="11">
        <v>0</v>
      </c>
      <c r="V4" s="11">
        <v>1</v>
      </c>
      <c r="W4" s="11" t="s">
        <v>137</v>
      </c>
      <c r="X4" s="11" t="s">
        <v>136</v>
      </c>
      <c r="Z4" s="11" t="s">
        <v>136</v>
      </c>
      <c r="AA4" s="11" t="s">
        <v>137</v>
      </c>
      <c r="AB4" s="11" t="s">
        <v>137</v>
      </c>
      <c r="AD4" s="11" t="s">
        <v>137</v>
      </c>
      <c r="AE4" s="11" t="s">
        <v>136</v>
      </c>
      <c r="AF4" s="11" t="s">
        <v>136</v>
      </c>
      <c r="AG4" s="11" t="s">
        <v>136</v>
      </c>
      <c r="AH4" s="11">
        <v>2</v>
      </c>
      <c r="AI4" s="11">
        <v>2</v>
      </c>
      <c r="AJ4" s="11">
        <v>0</v>
      </c>
      <c r="AK4" s="11">
        <v>1</v>
      </c>
      <c r="AL4" s="11">
        <v>2</v>
      </c>
      <c r="AM4" s="11">
        <v>0</v>
      </c>
      <c r="AN4" s="11">
        <v>0</v>
      </c>
      <c r="AO4" s="11">
        <v>0</v>
      </c>
      <c r="AP4" s="11">
        <v>0</v>
      </c>
      <c r="AQ4" s="11">
        <v>2</v>
      </c>
      <c r="AR4" s="11">
        <v>2</v>
      </c>
      <c r="AS4" s="11">
        <v>5</v>
      </c>
      <c r="AT4" s="11">
        <v>6</v>
      </c>
      <c r="AU4" s="11">
        <v>1</v>
      </c>
      <c r="AV4" s="11">
        <v>0</v>
      </c>
      <c r="AW4" s="11">
        <v>1</v>
      </c>
      <c r="AX4" s="11">
        <v>1</v>
      </c>
      <c r="AY4" s="11">
        <v>0</v>
      </c>
      <c r="AZ4" s="11">
        <v>2</v>
      </c>
      <c r="BA4" s="11">
        <f>SUM(AP4:AZ4)</f>
        <v>20</v>
      </c>
      <c r="BC4" s="11" t="s">
        <v>137</v>
      </c>
      <c r="BD4" s="33" t="s">
        <v>136</v>
      </c>
      <c r="BE4" s="11" t="s">
        <v>136</v>
      </c>
      <c r="BF4" s="33" t="s">
        <v>136</v>
      </c>
      <c r="BG4" s="33" t="s">
        <v>136</v>
      </c>
      <c r="BH4" s="11" t="s">
        <v>137</v>
      </c>
      <c r="BL4" s="11" t="s">
        <v>137</v>
      </c>
      <c r="BP4" s="11" t="s">
        <v>137</v>
      </c>
      <c r="BQ4" s="11" t="s">
        <v>137</v>
      </c>
      <c r="BT4" s="11">
        <v>7</v>
      </c>
      <c r="BU4" s="11">
        <v>2</v>
      </c>
      <c r="BV4" s="11">
        <v>9</v>
      </c>
      <c r="BW4" s="11">
        <v>0</v>
      </c>
      <c r="BX4" s="11" t="s">
        <v>136</v>
      </c>
      <c r="BY4" s="11" t="s">
        <v>137</v>
      </c>
      <c r="CD4" s="11">
        <v>0</v>
      </c>
      <c r="CE4" s="11">
        <v>0</v>
      </c>
      <c r="CF4" s="11">
        <v>0</v>
      </c>
      <c r="CG4" s="11">
        <v>3</v>
      </c>
      <c r="CH4" s="11">
        <v>1</v>
      </c>
      <c r="CI4" s="11">
        <v>0</v>
      </c>
      <c r="CJ4" s="11">
        <v>1</v>
      </c>
      <c r="CK4" s="11">
        <v>0</v>
      </c>
      <c r="CL4" s="11">
        <v>1</v>
      </c>
      <c r="CM4" s="11">
        <v>0</v>
      </c>
      <c r="CN4" s="11">
        <v>0</v>
      </c>
      <c r="CO4" s="11">
        <v>0</v>
      </c>
      <c r="CP4" s="11">
        <v>8</v>
      </c>
      <c r="CQ4" s="11">
        <v>0</v>
      </c>
      <c r="CR4" s="11">
        <v>14</v>
      </c>
      <c r="CS4" s="11">
        <v>1</v>
      </c>
      <c r="CT4" s="11">
        <v>0</v>
      </c>
      <c r="CU4" s="11">
        <v>2</v>
      </c>
      <c r="CV4" s="11">
        <v>6</v>
      </c>
      <c r="CW4" s="11">
        <v>13</v>
      </c>
      <c r="CX4" s="11">
        <f t="shared" ref="CX4:CX15" si="0">SUM(CT4:CW4)</f>
        <v>21</v>
      </c>
    </row>
    <row r="5" spans="1:102" s="11" customFormat="1" ht="25.5" customHeight="1" x14ac:dyDescent="0.25">
      <c r="A5" s="11">
        <v>177</v>
      </c>
      <c r="B5" s="11">
        <v>13</v>
      </c>
      <c r="C5" s="11" t="s">
        <v>135</v>
      </c>
      <c r="D5" s="11" t="s">
        <v>133</v>
      </c>
      <c r="E5" s="11" t="s">
        <v>134</v>
      </c>
      <c r="F5" s="11" t="s">
        <v>103</v>
      </c>
      <c r="G5" s="11" t="s">
        <v>119</v>
      </c>
      <c r="H5" s="11" t="s">
        <v>150</v>
      </c>
      <c r="I5" s="32"/>
      <c r="J5" s="32"/>
      <c r="K5" s="11" t="s">
        <v>99</v>
      </c>
      <c r="L5" s="11">
        <v>258</v>
      </c>
      <c r="M5" s="11">
        <v>5</v>
      </c>
      <c r="N5" s="11">
        <v>13758</v>
      </c>
      <c r="O5" s="11">
        <v>4255</v>
      </c>
      <c r="P5" s="11" t="s">
        <v>142</v>
      </c>
      <c r="S5" s="11" t="s">
        <v>137</v>
      </c>
      <c r="T5" s="11">
        <v>11</v>
      </c>
      <c r="U5" s="11">
        <v>2</v>
      </c>
      <c r="V5" s="11">
        <v>3</v>
      </c>
      <c r="W5" s="11" t="s">
        <v>137</v>
      </c>
      <c r="X5" s="11" t="s">
        <v>137</v>
      </c>
      <c r="Z5" s="11" t="s">
        <v>136</v>
      </c>
      <c r="AA5" s="11" t="s">
        <v>137</v>
      </c>
      <c r="AB5" s="11" t="s">
        <v>137</v>
      </c>
      <c r="AD5" s="11" t="s">
        <v>137</v>
      </c>
      <c r="AE5" s="11" t="s">
        <v>136</v>
      </c>
      <c r="AF5" s="11" t="s">
        <v>136</v>
      </c>
      <c r="AG5" s="11" t="s">
        <v>136</v>
      </c>
      <c r="AH5" s="11">
        <v>0</v>
      </c>
      <c r="AI5" s="11">
        <v>0</v>
      </c>
      <c r="AJ5" s="11">
        <v>0</v>
      </c>
      <c r="AK5" s="11">
        <v>1</v>
      </c>
      <c r="AL5" s="11">
        <v>5</v>
      </c>
      <c r="AM5" s="11">
        <v>0</v>
      </c>
      <c r="AN5" s="11">
        <v>0</v>
      </c>
      <c r="AO5" s="11">
        <v>0</v>
      </c>
      <c r="AP5" s="11">
        <v>0</v>
      </c>
      <c r="AQ5" s="11">
        <v>2</v>
      </c>
      <c r="AR5" s="11">
        <v>1</v>
      </c>
      <c r="AS5" s="11">
        <v>4</v>
      </c>
      <c r="AT5" s="11">
        <v>3</v>
      </c>
      <c r="AU5" s="11">
        <v>1</v>
      </c>
      <c r="AV5" s="11">
        <v>0</v>
      </c>
      <c r="AW5" s="11">
        <v>1</v>
      </c>
      <c r="AX5" s="11">
        <v>0</v>
      </c>
      <c r="AY5" s="11">
        <v>0</v>
      </c>
      <c r="AZ5" s="11">
        <v>1</v>
      </c>
      <c r="BA5" s="11">
        <f t="shared" ref="BA5:BA15" si="1">SUM(AP5:AZ5)</f>
        <v>13</v>
      </c>
      <c r="BC5" s="11" t="s">
        <v>137</v>
      </c>
      <c r="BE5" s="11" t="s">
        <v>136</v>
      </c>
      <c r="BH5" s="11" t="s">
        <v>137</v>
      </c>
      <c r="BL5" s="11" t="s">
        <v>137</v>
      </c>
      <c r="BP5" s="11" t="s">
        <v>137</v>
      </c>
      <c r="BR5" s="11" t="s">
        <v>137</v>
      </c>
      <c r="BT5" s="11">
        <v>3</v>
      </c>
      <c r="BU5" s="11">
        <v>4</v>
      </c>
      <c r="BV5" s="11">
        <v>7</v>
      </c>
      <c r="BW5" s="11">
        <v>0</v>
      </c>
      <c r="BX5" s="11" t="s">
        <v>136</v>
      </c>
      <c r="BY5" s="11" t="s">
        <v>137</v>
      </c>
      <c r="CD5" s="11">
        <v>0</v>
      </c>
      <c r="CE5" s="11">
        <v>0</v>
      </c>
      <c r="CF5" s="11">
        <v>0</v>
      </c>
      <c r="CG5" s="11">
        <v>0</v>
      </c>
      <c r="CH5" s="11">
        <v>4</v>
      </c>
      <c r="CI5" s="11">
        <v>1</v>
      </c>
      <c r="CJ5" s="11">
        <v>1</v>
      </c>
      <c r="CK5" s="11">
        <v>1</v>
      </c>
      <c r="CL5" s="11">
        <v>0</v>
      </c>
      <c r="CM5" s="11">
        <v>0</v>
      </c>
      <c r="CN5" s="11">
        <v>0</v>
      </c>
      <c r="CO5" s="11">
        <v>0</v>
      </c>
      <c r="CP5" s="11">
        <v>6</v>
      </c>
      <c r="CQ5" s="11">
        <v>0</v>
      </c>
      <c r="CR5" s="11">
        <v>5</v>
      </c>
      <c r="CS5" s="11">
        <v>5</v>
      </c>
      <c r="CT5" s="11">
        <v>1</v>
      </c>
      <c r="CU5" s="11">
        <v>5</v>
      </c>
      <c r="CV5" s="11">
        <v>8</v>
      </c>
      <c r="CW5" s="11">
        <v>0</v>
      </c>
      <c r="CX5" s="11">
        <f t="shared" si="0"/>
        <v>14</v>
      </c>
    </row>
    <row r="6" spans="1:102" s="11" customFormat="1" ht="25.5" customHeight="1" x14ac:dyDescent="0.25">
      <c r="A6" s="11">
        <v>178</v>
      </c>
      <c r="B6" s="11">
        <v>13</v>
      </c>
      <c r="C6" s="11" t="s">
        <v>135</v>
      </c>
      <c r="D6" s="11" t="s">
        <v>133</v>
      </c>
      <c r="E6" s="11" t="s">
        <v>134</v>
      </c>
      <c r="F6" s="11" t="s">
        <v>104</v>
      </c>
      <c r="G6" s="11" t="s">
        <v>114</v>
      </c>
      <c r="H6" s="11" t="s">
        <v>120</v>
      </c>
      <c r="I6" s="31" t="s">
        <v>149</v>
      </c>
      <c r="J6" s="32">
        <v>101.740692</v>
      </c>
      <c r="K6" s="11" t="s">
        <v>99</v>
      </c>
      <c r="L6" s="11">
        <v>251</v>
      </c>
      <c r="M6" s="11">
        <v>4</v>
      </c>
      <c r="N6" s="11">
        <v>34397</v>
      </c>
      <c r="O6" s="11">
        <v>6016</v>
      </c>
      <c r="P6" s="11" t="s">
        <v>141</v>
      </c>
      <c r="R6" s="11" t="s">
        <v>137</v>
      </c>
      <c r="T6" s="11">
        <v>19</v>
      </c>
      <c r="U6" s="11">
        <v>2</v>
      </c>
      <c r="V6" s="11">
        <v>1</v>
      </c>
      <c r="W6" s="11" t="s">
        <v>137</v>
      </c>
      <c r="X6" s="11" t="s">
        <v>136</v>
      </c>
      <c r="Z6" s="11" t="s">
        <v>136</v>
      </c>
      <c r="AA6" s="11" t="s">
        <v>137</v>
      </c>
      <c r="AB6" s="11" t="s">
        <v>137</v>
      </c>
      <c r="AD6" s="11" t="s">
        <v>137</v>
      </c>
      <c r="AE6" s="11" t="s">
        <v>136</v>
      </c>
      <c r="AF6" s="11" t="s">
        <v>136</v>
      </c>
      <c r="AG6" s="11" t="s">
        <v>136</v>
      </c>
      <c r="AH6" s="11">
        <v>4</v>
      </c>
      <c r="AI6" s="11">
        <v>0</v>
      </c>
      <c r="AJ6" s="11">
        <v>0</v>
      </c>
      <c r="AK6" s="11">
        <v>0</v>
      </c>
      <c r="AL6" s="11">
        <v>0</v>
      </c>
      <c r="AM6" s="11">
        <v>0</v>
      </c>
      <c r="AN6" s="11">
        <v>5</v>
      </c>
      <c r="AO6" s="11">
        <v>0</v>
      </c>
      <c r="AP6" s="11">
        <v>0</v>
      </c>
      <c r="AQ6" s="11">
        <v>2</v>
      </c>
      <c r="AR6" s="11">
        <v>3</v>
      </c>
      <c r="AS6" s="11">
        <v>21</v>
      </c>
      <c r="AT6" s="11">
        <v>15</v>
      </c>
      <c r="AU6" s="11">
        <v>2</v>
      </c>
      <c r="AV6" s="11">
        <v>2</v>
      </c>
      <c r="AW6" s="11">
        <v>0</v>
      </c>
      <c r="AX6" s="11">
        <v>2</v>
      </c>
      <c r="AY6" s="11">
        <v>2</v>
      </c>
      <c r="AZ6" s="11">
        <v>11</v>
      </c>
      <c r="BA6" s="11">
        <f t="shared" si="1"/>
        <v>60</v>
      </c>
      <c r="BC6" s="11" t="s">
        <v>137</v>
      </c>
      <c r="BE6" s="11" t="s">
        <v>136</v>
      </c>
      <c r="BH6" s="11" t="s">
        <v>137</v>
      </c>
      <c r="BL6" s="11" t="s">
        <v>137</v>
      </c>
      <c r="BP6" s="11" t="s">
        <v>137</v>
      </c>
      <c r="BR6" s="11" t="s">
        <v>137</v>
      </c>
      <c r="BT6" s="11">
        <v>10</v>
      </c>
      <c r="BV6" s="11">
        <v>5</v>
      </c>
      <c r="BW6" s="11">
        <v>0</v>
      </c>
      <c r="BX6" s="11" t="s">
        <v>136</v>
      </c>
      <c r="BY6" s="11" t="s">
        <v>137</v>
      </c>
      <c r="CD6" s="11">
        <v>0</v>
      </c>
      <c r="CE6" s="11">
        <v>0</v>
      </c>
      <c r="CF6" s="11">
        <v>0</v>
      </c>
      <c r="CG6" s="11">
        <v>2</v>
      </c>
      <c r="CH6" s="11">
        <v>0</v>
      </c>
      <c r="CI6" s="11">
        <v>0</v>
      </c>
      <c r="CJ6" s="11">
        <v>2</v>
      </c>
      <c r="CK6" s="11">
        <v>0</v>
      </c>
      <c r="CL6" s="11">
        <v>0</v>
      </c>
      <c r="CM6" s="11">
        <v>0</v>
      </c>
      <c r="CN6" s="11">
        <v>0</v>
      </c>
      <c r="CO6" s="11">
        <v>0</v>
      </c>
      <c r="CP6" s="11">
        <v>11</v>
      </c>
      <c r="CQ6" s="11">
        <v>5</v>
      </c>
      <c r="CR6" s="11">
        <v>13</v>
      </c>
      <c r="CS6" s="11">
        <v>4</v>
      </c>
      <c r="CT6" s="11">
        <v>0</v>
      </c>
      <c r="CU6" s="11">
        <v>26</v>
      </c>
      <c r="CV6" s="11">
        <v>6</v>
      </c>
      <c r="CW6" s="11">
        <v>0</v>
      </c>
      <c r="CX6" s="11">
        <f t="shared" si="0"/>
        <v>32</v>
      </c>
    </row>
    <row r="7" spans="1:102" s="11" customFormat="1" ht="25.5" customHeight="1" x14ac:dyDescent="0.25">
      <c r="A7" s="11">
        <v>179</v>
      </c>
      <c r="B7" s="11">
        <v>13</v>
      </c>
      <c r="C7" s="11" t="s">
        <v>135</v>
      </c>
      <c r="D7" s="11" t="s">
        <v>133</v>
      </c>
      <c r="E7" s="11" t="s">
        <v>134</v>
      </c>
      <c r="F7" s="11" t="s">
        <v>105</v>
      </c>
      <c r="G7" s="11" t="s">
        <v>121</v>
      </c>
      <c r="H7" s="11" t="s">
        <v>122</v>
      </c>
      <c r="I7" s="31" t="s">
        <v>148</v>
      </c>
      <c r="J7" s="32">
        <v>101.77797</v>
      </c>
      <c r="K7" s="11" t="s">
        <v>100</v>
      </c>
      <c r="L7" s="11">
        <v>129</v>
      </c>
      <c r="M7" s="11">
        <v>4</v>
      </c>
      <c r="N7" s="11">
        <v>13759</v>
      </c>
      <c r="O7" s="11">
        <v>2966</v>
      </c>
      <c r="P7" s="11" t="s">
        <v>141</v>
      </c>
      <c r="R7" s="11" t="s">
        <v>137</v>
      </c>
      <c r="T7" s="11">
        <v>0</v>
      </c>
      <c r="U7" s="11">
        <v>0</v>
      </c>
      <c r="V7" s="11">
        <v>0.5</v>
      </c>
      <c r="W7" s="11" t="s">
        <v>137</v>
      </c>
      <c r="X7" s="11" t="s">
        <v>137</v>
      </c>
      <c r="Z7" s="11" t="s">
        <v>136</v>
      </c>
      <c r="AA7" s="11" t="s">
        <v>137</v>
      </c>
      <c r="AB7" s="11" t="s">
        <v>137</v>
      </c>
      <c r="AD7" s="11" t="s">
        <v>137</v>
      </c>
      <c r="AE7" s="11" t="s">
        <v>136</v>
      </c>
      <c r="AF7" s="11" t="s">
        <v>136</v>
      </c>
      <c r="AG7" s="11" t="s">
        <v>136</v>
      </c>
      <c r="AH7" s="11">
        <v>1</v>
      </c>
      <c r="AI7" s="11">
        <v>6</v>
      </c>
      <c r="AJ7" s="11">
        <v>0</v>
      </c>
      <c r="AK7" s="11">
        <v>0</v>
      </c>
      <c r="AL7" s="11">
        <v>2</v>
      </c>
      <c r="AM7" s="11">
        <v>0</v>
      </c>
      <c r="AN7" s="11">
        <v>0</v>
      </c>
      <c r="AO7" s="11">
        <v>0</v>
      </c>
      <c r="AP7" s="11">
        <v>0</v>
      </c>
      <c r="AQ7" s="11">
        <v>3</v>
      </c>
      <c r="AR7" s="11">
        <v>1</v>
      </c>
      <c r="AS7" s="11">
        <v>7</v>
      </c>
      <c r="AT7" s="11">
        <v>8</v>
      </c>
      <c r="AU7" s="11">
        <v>1</v>
      </c>
      <c r="AV7" s="11">
        <v>0</v>
      </c>
      <c r="AW7" s="11">
        <v>2</v>
      </c>
      <c r="AX7" s="11">
        <v>1</v>
      </c>
      <c r="AY7" s="11">
        <v>1</v>
      </c>
      <c r="AZ7" s="11">
        <v>1</v>
      </c>
      <c r="BA7" s="11">
        <f t="shared" si="1"/>
        <v>25</v>
      </c>
      <c r="BC7" s="11" t="s">
        <v>137</v>
      </c>
      <c r="BE7" s="11" t="s">
        <v>136</v>
      </c>
      <c r="BH7" s="11" t="s">
        <v>137</v>
      </c>
      <c r="BL7" s="11" t="s">
        <v>137</v>
      </c>
      <c r="BP7" s="11" t="s">
        <v>137</v>
      </c>
      <c r="BR7" s="11" t="s">
        <v>137</v>
      </c>
      <c r="BT7" s="11">
        <v>7</v>
      </c>
      <c r="BV7" s="11">
        <v>1</v>
      </c>
      <c r="BW7" s="11">
        <v>1</v>
      </c>
      <c r="BX7" s="11" t="s">
        <v>136</v>
      </c>
      <c r="BY7" s="11" t="s">
        <v>137</v>
      </c>
      <c r="CD7" s="11">
        <v>0</v>
      </c>
      <c r="CE7" s="11">
        <v>0</v>
      </c>
      <c r="CF7" s="11">
        <v>0</v>
      </c>
      <c r="CG7" s="11">
        <v>3</v>
      </c>
      <c r="CH7" s="11">
        <v>0</v>
      </c>
      <c r="CI7" s="11">
        <v>0</v>
      </c>
      <c r="CJ7" s="11">
        <v>1</v>
      </c>
      <c r="CK7" s="11">
        <v>0</v>
      </c>
      <c r="CL7" s="11">
        <v>0</v>
      </c>
      <c r="CM7" s="11">
        <v>0</v>
      </c>
      <c r="CN7" s="11">
        <v>0</v>
      </c>
      <c r="CO7" s="11">
        <v>0</v>
      </c>
      <c r="CP7" s="11">
        <v>8</v>
      </c>
      <c r="CQ7" s="11">
        <v>0</v>
      </c>
      <c r="CR7" s="11">
        <v>17</v>
      </c>
      <c r="CS7" s="11">
        <v>1</v>
      </c>
      <c r="CT7" s="11">
        <v>0</v>
      </c>
      <c r="CU7" s="11">
        <v>0</v>
      </c>
      <c r="CV7" s="11">
        <v>15</v>
      </c>
      <c r="CW7" s="11">
        <v>0</v>
      </c>
      <c r="CX7" s="11">
        <f t="shared" si="0"/>
        <v>15</v>
      </c>
    </row>
    <row r="8" spans="1:102" s="11" customFormat="1" ht="25.5" customHeight="1" x14ac:dyDescent="0.25">
      <c r="A8" s="11">
        <v>180</v>
      </c>
      <c r="B8" s="11">
        <v>13</v>
      </c>
      <c r="C8" s="11" t="s">
        <v>135</v>
      </c>
      <c r="D8" s="11" t="s">
        <v>133</v>
      </c>
      <c r="E8" s="11" t="s">
        <v>134</v>
      </c>
      <c r="F8" s="11" t="s">
        <v>106</v>
      </c>
      <c r="G8" s="11" t="s">
        <v>123</v>
      </c>
      <c r="H8" s="11" t="s">
        <v>153</v>
      </c>
      <c r="I8" s="32">
        <v>-0.99987700000000002</v>
      </c>
      <c r="J8" s="32">
        <v>101.737396</v>
      </c>
      <c r="K8" s="11" t="s">
        <v>100</v>
      </c>
      <c r="L8" s="11">
        <v>60</v>
      </c>
      <c r="M8" s="11">
        <v>4</v>
      </c>
      <c r="N8" s="11">
        <v>6879</v>
      </c>
      <c r="O8" s="11">
        <v>1282</v>
      </c>
      <c r="P8" s="11" t="s">
        <v>141</v>
      </c>
      <c r="S8" s="11" t="s">
        <v>137</v>
      </c>
      <c r="T8" s="11">
        <v>0</v>
      </c>
      <c r="U8" s="11">
        <v>0</v>
      </c>
      <c r="V8" s="11">
        <v>1</v>
      </c>
      <c r="W8" s="11" t="s">
        <v>137</v>
      </c>
      <c r="X8" s="11" t="s">
        <v>136</v>
      </c>
      <c r="Z8" s="11" t="s">
        <v>136</v>
      </c>
      <c r="AA8" s="11" t="s">
        <v>137</v>
      </c>
      <c r="AB8" s="11" t="s">
        <v>137</v>
      </c>
      <c r="AD8" s="11" t="s">
        <v>137</v>
      </c>
      <c r="AE8" s="11" t="s">
        <v>136</v>
      </c>
      <c r="AF8" s="11" t="s">
        <v>136</v>
      </c>
      <c r="AG8" s="11" t="s">
        <v>136</v>
      </c>
      <c r="AH8" s="11">
        <v>0</v>
      </c>
      <c r="AI8" s="11">
        <v>0</v>
      </c>
      <c r="AJ8" s="11">
        <v>0</v>
      </c>
      <c r="AK8" s="11">
        <v>2</v>
      </c>
      <c r="AL8" s="11">
        <v>4</v>
      </c>
      <c r="AM8" s="11">
        <v>0</v>
      </c>
      <c r="AN8" s="11">
        <v>0</v>
      </c>
      <c r="AO8" s="11">
        <v>0</v>
      </c>
      <c r="AP8" s="11">
        <v>0</v>
      </c>
      <c r="AQ8" s="11">
        <v>2</v>
      </c>
      <c r="AR8" s="11">
        <v>2</v>
      </c>
      <c r="AS8" s="11">
        <v>4</v>
      </c>
      <c r="AT8" s="11">
        <v>9</v>
      </c>
      <c r="AU8" s="11">
        <v>0</v>
      </c>
      <c r="AV8" s="11">
        <v>1</v>
      </c>
      <c r="AW8" s="11">
        <v>0</v>
      </c>
      <c r="AX8" s="11">
        <v>0</v>
      </c>
      <c r="AY8" s="11">
        <v>1</v>
      </c>
      <c r="AZ8" s="11">
        <v>1</v>
      </c>
      <c r="BA8" s="11">
        <f t="shared" si="1"/>
        <v>20</v>
      </c>
      <c r="BC8" s="11" t="s">
        <v>137</v>
      </c>
      <c r="BE8" s="11" t="s">
        <v>136</v>
      </c>
      <c r="BH8" s="11" t="s">
        <v>137</v>
      </c>
      <c r="BL8" s="11" t="s">
        <v>137</v>
      </c>
      <c r="BP8" s="11" t="s">
        <v>137</v>
      </c>
      <c r="BQ8" s="11" t="s">
        <v>137</v>
      </c>
      <c r="BT8" s="11">
        <v>14</v>
      </c>
      <c r="BV8" s="11">
        <v>4</v>
      </c>
      <c r="BX8" s="11" t="s">
        <v>136</v>
      </c>
      <c r="BY8" s="11" t="s">
        <v>137</v>
      </c>
      <c r="CD8" s="11">
        <v>0</v>
      </c>
      <c r="CE8" s="11">
        <v>0</v>
      </c>
      <c r="CF8" s="11">
        <v>0</v>
      </c>
      <c r="CG8" s="11">
        <v>1</v>
      </c>
      <c r="CH8" s="11">
        <v>2</v>
      </c>
      <c r="CI8" s="11">
        <v>1</v>
      </c>
      <c r="CJ8" s="11">
        <v>1</v>
      </c>
      <c r="CK8" s="11">
        <v>0</v>
      </c>
      <c r="CL8" s="11">
        <v>0</v>
      </c>
      <c r="CM8" s="11">
        <v>0</v>
      </c>
      <c r="CN8" s="11">
        <v>0</v>
      </c>
      <c r="CO8" s="11">
        <v>0</v>
      </c>
      <c r="CP8" s="11">
        <v>5</v>
      </c>
      <c r="CQ8" s="11">
        <v>0</v>
      </c>
      <c r="CR8" s="11">
        <v>5</v>
      </c>
      <c r="CS8" s="11">
        <v>7</v>
      </c>
      <c r="CT8" s="11">
        <v>0</v>
      </c>
      <c r="CU8" s="11">
        <v>2</v>
      </c>
      <c r="CV8" s="11">
        <v>1</v>
      </c>
      <c r="CW8" s="11">
        <v>7</v>
      </c>
      <c r="CX8" s="11">
        <f t="shared" si="0"/>
        <v>10</v>
      </c>
    </row>
    <row r="9" spans="1:102" s="11" customFormat="1" ht="25.5" customHeight="1" x14ac:dyDescent="0.25">
      <c r="A9" s="11">
        <v>181</v>
      </c>
      <c r="B9" s="11">
        <v>13</v>
      </c>
      <c r="C9" s="11" t="s">
        <v>135</v>
      </c>
      <c r="D9" s="11" t="s">
        <v>133</v>
      </c>
      <c r="E9" s="11" t="s">
        <v>134</v>
      </c>
      <c r="F9" s="11" t="s">
        <v>107</v>
      </c>
      <c r="G9" s="11" t="s">
        <v>124</v>
      </c>
      <c r="H9" s="11" t="s">
        <v>125</v>
      </c>
      <c r="I9" s="31" t="s">
        <v>144</v>
      </c>
      <c r="J9" s="32">
        <v>101.59918</v>
      </c>
      <c r="K9" s="11" t="s">
        <v>100</v>
      </c>
      <c r="L9" s="11">
        <v>60</v>
      </c>
      <c r="M9" s="11">
        <v>2</v>
      </c>
      <c r="N9" s="11">
        <v>12184</v>
      </c>
      <c r="O9" s="11">
        <v>2410</v>
      </c>
      <c r="P9" s="11" t="s">
        <v>141</v>
      </c>
      <c r="S9" s="11" t="s">
        <v>137</v>
      </c>
      <c r="T9" s="11">
        <v>0</v>
      </c>
      <c r="U9" s="11">
        <v>0</v>
      </c>
      <c r="V9" s="11">
        <v>0.5</v>
      </c>
      <c r="W9" s="11" t="s">
        <v>137</v>
      </c>
      <c r="X9" s="11" t="s">
        <v>136</v>
      </c>
      <c r="Z9" s="11" t="s">
        <v>136</v>
      </c>
      <c r="AA9" s="11" t="s">
        <v>137</v>
      </c>
      <c r="AB9" s="11" t="s">
        <v>137</v>
      </c>
      <c r="AD9" s="11" t="s">
        <v>137</v>
      </c>
      <c r="AE9" s="11" t="s">
        <v>136</v>
      </c>
      <c r="AF9" s="11" t="s">
        <v>136</v>
      </c>
      <c r="AG9" s="11" t="s">
        <v>136</v>
      </c>
      <c r="AH9" s="11">
        <v>2</v>
      </c>
      <c r="AI9" s="11">
        <v>0</v>
      </c>
      <c r="AJ9" s="11">
        <v>0</v>
      </c>
      <c r="AK9" s="11">
        <v>0</v>
      </c>
      <c r="AL9" s="11">
        <v>2</v>
      </c>
      <c r="AM9" s="11">
        <v>0</v>
      </c>
      <c r="AN9" s="11">
        <v>0</v>
      </c>
      <c r="AO9" s="11">
        <v>0</v>
      </c>
      <c r="AP9" s="11">
        <v>0</v>
      </c>
      <c r="AQ9" s="11">
        <v>2</v>
      </c>
      <c r="AR9" s="11">
        <v>1</v>
      </c>
      <c r="AS9" s="11">
        <v>14</v>
      </c>
      <c r="AT9" s="11">
        <v>10</v>
      </c>
      <c r="AU9" s="11">
        <v>1</v>
      </c>
      <c r="AV9" s="11">
        <v>0</v>
      </c>
      <c r="AW9" s="11">
        <v>1</v>
      </c>
      <c r="AX9" s="11">
        <v>1</v>
      </c>
      <c r="AY9" s="11">
        <v>1</v>
      </c>
      <c r="AZ9" s="11">
        <v>2</v>
      </c>
      <c r="BA9" s="11">
        <f t="shared" si="1"/>
        <v>33</v>
      </c>
      <c r="BC9" s="11" t="s">
        <v>137</v>
      </c>
      <c r="BE9" s="11" t="s">
        <v>136</v>
      </c>
      <c r="BH9" s="11" t="s">
        <v>137</v>
      </c>
      <c r="BJ9" s="11" t="s">
        <v>137</v>
      </c>
      <c r="BP9" s="11" t="s">
        <v>137</v>
      </c>
      <c r="BQ9" s="11" t="s">
        <v>137</v>
      </c>
      <c r="BT9" s="11">
        <v>10</v>
      </c>
      <c r="BV9" s="11">
        <v>3</v>
      </c>
      <c r="BX9" s="11" t="s">
        <v>136</v>
      </c>
      <c r="BY9" s="11" t="s">
        <v>137</v>
      </c>
      <c r="CD9" s="11">
        <v>0</v>
      </c>
      <c r="CE9" s="11">
        <v>0</v>
      </c>
      <c r="CF9" s="11">
        <v>0</v>
      </c>
      <c r="CG9" s="11">
        <v>2</v>
      </c>
      <c r="CH9" s="11">
        <v>2</v>
      </c>
      <c r="CI9" s="11">
        <v>0</v>
      </c>
      <c r="CJ9" s="11">
        <v>1</v>
      </c>
      <c r="CK9" s="11">
        <v>0</v>
      </c>
      <c r="CL9" s="11">
        <v>0</v>
      </c>
      <c r="CM9" s="11">
        <v>0</v>
      </c>
      <c r="CN9" s="11">
        <v>0</v>
      </c>
      <c r="CO9" s="11">
        <v>0</v>
      </c>
      <c r="CP9" s="11">
        <v>8</v>
      </c>
      <c r="CQ9" s="11">
        <v>0</v>
      </c>
      <c r="CR9" s="11">
        <v>11</v>
      </c>
      <c r="CS9" s="11">
        <v>11</v>
      </c>
      <c r="CT9" s="11">
        <v>0</v>
      </c>
      <c r="CU9" s="11">
        <v>3</v>
      </c>
      <c r="CV9" s="11">
        <v>3</v>
      </c>
      <c r="CW9" s="11">
        <v>9</v>
      </c>
      <c r="CX9" s="11">
        <f t="shared" si="0"/>
        <v>15</v>
      </c>
    </row>
    <row r="10" spans="1:102" s="11" customFormat="1" ht="25.5" customHeight="1" x14ac:dyDescent="0.25">
      <c r="A10" s="11">
        <v>182</v>
      </c>
      <c r="B10" s="11">
        <v>13</v>
      </c>
      <c r="C10" s="11" t="s">
        <v>135</v>
      </c>
      <c r="D10" s="11" t="s">
        <v>133</v>
      </c>
      <c r="E10" s="11" t="s">
        <v>134</v>
      </c>
      <c r="F10" s="11" t="s">
        <v>108</v>
      </c>
      <c r="G10" s="11" t="s">
        <v>126</v>
      </c>
      <c r="H10" s="11" t="s">
        <v>154</v>
      </c>
      <c r="I10" s="31" t="s">
        <v>155</v>
      </c>
      <c r="J10" s="32">
        <v>101.830895</v>
      </c>
      <c r="K10" s="11" t="s">
        <v>100</v>
      </c>
      <c r="L10" s="11">
        <v>464</v>
      </c>
      <c r="M10" s="11">
        <v>5</v>
      </c>
      <c r="N10" s="11">
        <v>18345</v>
      </c>
      <c r="O10" s="11">
        <v>4082</v>
      </c>
      <c r="P10" s="11" t="s">
        <v>141</v>
      </c>
      <c r="R10" s="11" t="s">
        <v>137</v>
      </c>
      <c r="T10" s="11">
        <v>0</v>
      </c>
      <c r="U10" s="11">
        <v>0</v>
      </c>
      <c r="V10" s="11">
        <v>0.5</v>
      </c>
      <c r="W10" s="11" t="s">
        <v>137</v>
      </c>
      <c r="X10" s="11" t="s">
        <v>136</v>
      </c>
      <c r="Z10" s="11" t="s">
        <v>136</v>
      </c>
      <c r="AA10" s="11" t="s">
        <v>137</v>
      </c>
      <c r="AB10" s="11" t="s">
        <v>137</v>
      </c>
      <c r="AD10" s="11" t="s">
        <v>137</v>
      </c>
      <c r="AE10" s="11" t="s">
        <v>136</v>
      </c>
      <c r="AF10" s="11" t="s">
        <v>136</v>
      </c>
      <c r="AG10" s="11" t="s">
        <v>136</v>
      </c>
      <c r="AH10" s="11">
        <v>1</v>
      </c>
      <c r="AI10" s="11">
        <v>0</v>
      </c>
      <c r="AJ10" s="11">
        <v>2</v>
      </c>
      <c r="AK10" s="11">
        <v>0</v>
      </c>
      <c r="AL10" s="11">
        <v>1</v>
      </c>
      <c r="AM10" s="11">
        <v>0</v>
      </c>
      <c r="AN10" s="11">
        <v>2</v>
      </c>
      <c r="AO10" s="11">
        <v>0</v>
      </c>
      <c r="AP10" s="11">
        <v>0</v>
      </c>
      <c r="AQ10" s="11">
        <v>1</v>
      </c>
      <c r="AR10" s="11">
        <v>1</v>
      </c>
      <c r="AS10" s="11">
        <v>13</v>
      </c>
      <c r="AT10" s="11">
        <v>9</v>
      </c>
      <c r="AU10" s="11">
        <v>2</v>
      </c>
      <c r="AV10" s="11">
        <v>1</v>
      </c>
      <c r="AW10" s="11">
        <v>1</v>
      </c>
      <c r="AX10" s="11">
        <v>1</v>
      </c>
      <c r="AY10" s="11">
        <v>1</v>
      </c>
      <c r="AZ10" s="11">
        <v>4</v>
      </c>
      <c r="BA10" s="11">
        <f t="shared" si="1"/>
        <v>34</v>
      </c>
      <c r="BC10" s="11" t="s">
        <v>137</v>
      </c>
      <c r="BE10" s="11" t="s">
        <v>136</v>
      </c>
      <c r="BH10" s="11" t="s">
        <v>137</v>
      </c>
      <c r="BL10" s="11" t="s">
        <v>137</v>
      </c>
      <c r="BP10" s="11" t="s">
        <v>137</v>
      </c>
      <c r="BQ10" s="11" t="s">
        <v>137</v>
      </c>
      <c r="BT10" s="11">
        <v>7</v>
      </c>
      <c r="BU10" s="11">
        <v>0</v>
      </c>
      <c r="BV10" s="11">
        <v>4</v>
      </c>
      <c r="BW10" s="11">
        <v>3</v>
      </c>
      <c r="BX10" s="11" t="s">
        <v>136</v>
      </c>
      <c r="BY10" s="11" t="s">
        <v>137</v>
      </c>
      <c r="CD10" s="11">
        <v>0</v>
      </c>
      <c r="CE10" s="11">
        <v>0</v>
      </c>
      <c r="CF10" s="11">
        <v>0</v>
      </c>
      <c r="CG10" s="11">
        <v>2</v>
      </c>
      <c r="CH10" s="11">
        <v>1</v>
      </c>
      <c r="CI10" s="11">
        <v>0</v>
      </c>
      <c r="CJ10" s="11">
        <v>1</v>
      </c>
      <c r="CK10" s="11">
        <v>0</v>
      </c>
      <c r="CL10" s="11">
        <v>0</v>
      </c>
      <c r="CM10" s="11">
        <v>0</v>
      </c>
      <c r="CN10" s="11">
        <v>0</v>
      </c>
      <c r="CO10" s="11">
        <v>0</v>
      </c>
      <c r="CP10" s="11">
        <v>11</v>
      </c>
      <c r="CQ10" s="11">
        <v>0</v>
      </c>
      <c r="CR10" s="11">
        <v>14</v>
      </c>
      <c r="CS10" s="11">
        <v>5</v>
      </c>
      <c r="CT10" s="11">
        <v>0</v>
      </c>
      <c r="CU10" s="11">
        <v>0</v>
      </c>
      <c r="CV10" s="11">
        <v>5</v>
      </c>
      <c r="CW10" s="11">
        <v>18</v>
      </c>
      <c r="CX10" s="11">
        <f t="shared" si="0"/>
        <v>23</v>
      </c>
    </row>
    <row r="11" spans="1:102" s="11" customFormat="1" ht="25.5" customHeight="1" x14ac:dyDescent="0.25">
      <c r="A11" s="11">
        <v>183</v>
      </c>
      <c r="B11" s="11">
        <v>13</v>
      </c>
      <c r="C11" s="11" t="s">
        <v>135</v>
      </c>
      <c r="D11" s="11" t="s">
        <v>133</v>
      </c>
      <c r="E11" s="11" t="s">
        <v>134</v>
      </c>
      <c r="F11" s="11" t="s">
        <v>109</v>
      </c>
      <c r="G11" s="11" t="s">
        <v>127</v>
      </c>
      <c r="H11" s="11" t="s">
        <v>128</v>
      </c>
      <c r="I11" s="32"/>
      <c r="J11" s="32"/>
      <c r="K11" s="11" t="s">
        <v>99</v>
      </c>
      <c r="L11" s="11">
        <v>28</v>
      </c>
      <c r="M11" s="11">
        <v>2</v>
      </c>
      <c r="N11" s="11">
        <v>15334</v>
      </c>
      <c r="O11" s="11">
        <v>3202</v>
      </c>
      <c r="P11" s="11" t="s">
        <v>141</v>
      </c>
      <c r="Q11" s="11" t="s">
        <v>137</v>
      </c>
      <c r="T11" s="11">
        <v>4</v>
      </c>
      <c r="U11" s="11">
        <v>2</v>
      </c>
      <c r="V11" s="11">
        <v>0.5</v>
      </c>
      <c r="W11" s="11" t="s">
        <v>137</v>
      </c>
      <c r="X11" s="11" t="s">
        <v>136</v>
      </c>
      <c r="Z11" s="11" t="s">
        <v>136</v>
      </c>
      <c r="AA11" s="11" t="s">
        <v>137</v>
      </c>
      <c r="AB11" s="11" t="s">
        <v>137</v>
      </c>
      <c r="AD11" s="11" t="s">
        <v>137</v>
      </c>
      <c r="AE11" s="11" t="s">
        <v>136</v>
      </c>
      <c r="AF11" s="11" t="s">
        <v>136</v>
      </c>
      <c r="AG11" s="11" t="s">
        <v>136</v>
      </c>
      <c r="AH11" s="11">
        <v>2</v>
      </c>
      <c r="AI11" s="11">
        <v>0</v>
      </c>
      <c r="AJ11" s="11">
        <v>0</v>
      </c>
      <c r="AK11" s="11">
        <v>0</v>
      </c>
      <c r="AL11" s="11">
        <v>1</v>
      </c>
      <c r="AM11" s="11">
        <v>1</v>
      </c>
      <c r="AN11" s="11">
        <v>2</v>
      </c>
      <c r="AO11" s="11">
        <v>0</v>
      </c>
      <c r="AP11" s="11">
        <v>0</v>
      </c>
      <c r="AQ11" s="11">
        <v>5</v>
      </c>
      <c r="AR11" s="11">
        <v>1</v>
      </c>
      <c r="AS11" s="11">
        <v>13</v>
      </c>
      <c r="AT11" s="11">
        <v>16</v>
      </c>
      <c r="AU11" s="11">
        <v>2</v>
      </c>
      <c r="AV11" s="11">
        <v>1</v>
      </c>
      <c r="AW11" s="11">
        <v>0</v>
      </c>
      <c r="AX11" s="11">
        <v>2</v>
      </c>
      <c r="AY11" s="11">
        <v>3</v>
      </c>
      <c r="AZ11" s="11">
        <v>10</v>
      </c>
      <c r="BA11" s="11">
        <f t="shared" si="1"/>
        <v>53</v>
      </c>
      <c r="BC11" s="11" t="s">
        <v>137</v>
      </c>
      <c r="BE11" s="11" t="s">
        <v>136</v>
      </c>
      <c r="BH11" s="11" t="s">
        <v>137</v>
      </c>
      <c r="BJ11" s="11" t="s">
        <v>137</v>
      </c>
      <c r="BP11" s="11" t="s">
        <v>137</v>
      </c>
      <c r="BQ11" s="11" t="s">
        <v>137</v>
      </c>
      <c r="BT11" s="11">
        <v>7</v>
      </c>
      <c r="BU11" s="11">
        <v>0</v>
      </c>
      <c r="BV11" s="11">
        <v>5</v>
      </c>
      <c r="BW11" s="11">
        <v>0</v>
      </c>
      <c r="BX11" s="11" t="s">
        <v>136</v>
      </c>
      <c r="BY11" s="11" t="s">
        <v>137</v>
      </c>
      <c r="CD11" s="11">
        <v>0</v>
      </c>
      <c r="CE11" s="11">
        <v>0</v>
      </c>
      <c r="CF11" s="11">
        <v>0</v>
      </c>
      <c r="CG11" s="11">
        <v>1</v>
      </c>
      <c r="CH11" s="11">
        <v>1</v>
      </c>
      <c r="CI11" s="11">
        <v>0</v>
      </c>
      <c r="CJ11" s="11">
        <v>1</v>
      </c>
      <c r="CK11" s="11">
        <v>1</v>
      </c>
      <c r="CL11" s="11">
        <v>0</v>
      </c>
      <c r="CM11" s="11">
        <v>0</v>
      </c>
      <c r="CN11" s="11">
        <v>0</v>
      </c>
      <c r="CO11" s="11">
        <v>0</v>
      </c>
      <c r="CP11" s="11">
        <v>9</v>
      </c>
      <c r="CQ11" s="11">
        <v>4</v>
      </c>
      <c r="CR11" s="11">
        <v>14</v>
      </c>
      <c r="CS11" s="11">
        <v>2</v>
      </c>
      <c r="CT11" s="11">
        <v>0</v>
      </c>
      <c r="CU11" s="11">
        <v>0</v>
      </c>
      <c r="CV11" s="11">
        <v>13</v>
      </c>
      <c r="CW11" s="11">
        <v>3</v>
      </c>
      <c r="CX11" s="11">
        <f t="shared" si="0"/>
        <v>16</v>
      </c>
    </row>
    <row r="12" spans="1:102" s="11" customFormat="1" ht="25.5" customHeight="1" x14ac:dyDescent="0.25">
      <c r="A12" s="11">
        <v>184</v>
      </c>
      <c r="B12" s="11">
        <v>13</v>
      </c>
      <c r="C12" s="11" t="s">
        <v>135</v>
      </c>
      <c r="D12" s="11" t="s">
        <v>133</v>
      </c>
      <c r="E12" s="11" t="s">
        <v>134</v>
      </c>
      <c r="F12" s="11" t="s">
        <v>110</v>
      </c>
      <c r="G12" s="11" t="s">
        <v>129</v>
      </c>
      <c r="H12" s="11" t="s">
        <v>152</v>
      </c>
      <c r="I12" s="32">
        <v>-0.90714499999999998</v>
      </c>
      <c r="J12" s="32">
        <v>101.611897</v>
      </c>
      <c r="K12" s="11" t="s">
        <v>99</v>
      </c>
      <c r="L12" s="11">
        <v>238</v>
      </c>
      <c r="M12" s="11">
        <v>5</v>
      </c>
      <c r="N12" s="11">
        <v>16052</v>
      </c>
      <c r="O12" s="11">
        <v>3532</v>
      </c>
      <c r="P12" s="11" t="s">
        <v>141</v>
      </c>
      <c r="S12" s="11" t="s">
        <v>137</v>
      </c>
      <c r="T12" s="11">
        <v>4</v>
      </c>
      <c r="U12" s="11">
        <v>2</v>
      </c>
      <c r="V12" s="11">
        <v>1</v>
      </c>
      <c r="W12" s="11" t="s">
        <v>137</v>
      </c>
      <c r="X12" s="11" t="s">
        <v>136</v>
      </c>
      <c r="Z12" s="11" t="s">
        <v>136</v>
      </c>
      <c r="AA12" s="11" t="s">
        <v>137</v>
      </c>
      <c r="AB12" s="11" t="s">
        <v>137</v>
      </c>
      <c r="AD12" s="11" t="s">
        <v>137</v>
      </c>
      <c r="AE12" s="11" t="s">
        <v>136</v>
      </c>
      <c r="AF12" s="11" t="s">
        <v>136</v>
      </c>
      <c r="AG12" s="11" t="s">
        <v>136</v>
      </c>
      <c r="AH12" s="11">
        <v>2</v>
      </c>
      <c r="AI12" s="11">
        <v>2</v>
      </c>
      <c r="AJ12" s="11">
        <v>0</v>
      </c>
      <c r="AK12" s="11">
        <v>1</v>
      </c>
      <c r="AL12" s="11">
        <v>1</v>
      </c>
      <c r="AM12" s="11">
        <v>0</v>
      </c>
      <c r="AN12" s="11">
        <v>0</v>
      </c>
      <c r="AO12" s="11">
        <v>1</v>
      </c>
      <c r="AP12" s="11">
        <v>0</v>
      </c>
      <c r="AQ12" s="11">
        <v>1</v>
      </c>
      <c r="AR12" s="11">
        <v>1</v>
      </c>
      <c r="AS12" s="11">
        <v>9</v>
      </c>
      <c r="AT12" s="11">
        <v>8</v>
      </c>
      <c r="AU12" s="11">
        <v>1</v>
      </c>
      <c r="AV12" s="11">
        <v>2</v>
      </c>
      <c r="AW12" s="11">
        <v>1</v>
      </c>
      <c r="AX12" s="11">
        <v>0</v>
      </c>
      <c r="AY12" s="11">
        <v>0</v>
      </c>
      <c r="AZ12" s="11">
        <v>2</v>
      </c>
      <c r="BA12" s="11">
        <f t="shared" si="1"/>
        <v>25</v>
      </c>
      <c r="BC12" s="11" t="s">
        <v>137</v>
      </c>
      <c r="BE12" s="11" t="s">
        <v>136</v>
      </c>
      <c r="BH12" s="11" t="s">
        <v>137</v>
      </c>
      <c r="BL12" s="11" t="s">
        <v>137</v>
      </c>
      <c r="BP12" s="11" t="s">
        <v>137</v>
      </c>
      <c r="BQ12" s="11" t="s">
        <v>137</v>
      </c>
      <c r="BT12" s="11">
        <v>4</v>
      </c>
      <c r="BU12" s="11">
        <v>0</v>
      </c>
      <c r="BV12" s="11">
        <v>5</v>
      </c>
      <c r="BW12" s="11">
        <v>0</v>
      </c>
      <c r="BX12" s="11" t="s">
        <v>137</v>
      </c>
      <c r="BY12" s="11" t="s">
        <v>137</v>
      </c>
      <c r="CD12" s="11">
        <v>0</v>
      </c>
      <c r="CE12" s="11">
        <v>0</v>
      </c>
      <c r="CF12" s="11">
        <v>0</v>
      </c>
      <c r="CG12" s="11">
        <v>5</v>
      </c>
      <c r="CH12" s="11">
        <v>2</v>
      </c>
      <c r="CI12" s="11">
        <v>0</v>
      </c>
      <c r="CJ12" s="11">
        <v>1</v>
      </c>
      <c r="CK12" s="11">
        <v>1</v>
      </c>
      <c r="CL12" s="11">
        <v>0</v>
      </c>
      <c r="CM12" s="11">
        <v>0</v>
      </c>
      <c r="CN12" s="11">
        <v>0</v>
      </c>
      <c r="CO12" s="11">
        <v>0</v>
      </c>
      <c r="CP12" s="11">
        <v>11</v>
      </c>
      <c r="CQ12" s="11">
        <v>0</v>
      </c>
      <c r="CR12" s="11">
        <v>21</v>
      </c>
      <c r="CS12" s="11">
        <v>0</v>
      </c>
      <c r="CT12" s="11">
        <v>0</v>
      </c>
      <c r="CU12" s="11">
        <v>8</v>
      </c>
      <c r="CV12" s="11">
        <v>4</v>
      </c>
      <c r="CW12" s="11">
        <v>12</v>
      </c>
      <c r="CX12" s="11">
        <f t="shared" si="0"/>
        <v>24</v>
      </c>
    </row>
    <row r="13" spans="1:102" s="11" customFormat="1" ht="25.5" customHeight="1" x14ac:dyDescent="0.25">
      <c r="A13" s="11">
        <v>185</v>
      </c>
      <c r="B13" s="11">
        <v>13</v>
      </c>
      <c r="C13" s="11" t="s">
        <v>135</v>
      </c>
      <c r="D13" s="11" t="s">
        <v>133</v>
      </c>
      <c r="E13" s="11" t="s">
        <v>134</v>
      </c>
      <c r="F13" s="11" t="s">
        <v>111</v>
      </c>
      <c r="G13" s="11" t="s">
        <v>130</v>
      </c>
      <c r="H13" s="11" t="s">
        <v>145</v>
      </c>
      <c r="I13" s="31" t="s">
        <v>146</v>
      </c>
      <c r="J13" s="32">
        <v>101.252196</v>
      </c>
      <c r="K13" s="11" t="s">
        <v>99</v>
      </c>
      <c r="L13" s="11">
        <v>455</v>
      </c>
      <c r="M13" s="11">
        <v>4</v>
      </c>
      <c r="N13" s="11">
        <v>9173</v>
      </c>
      <c r="O13" s="11">
        <v>1876</v>
      </c>
      <c r="P13" s="11" t="s">
        <v>142</v>
      </c>
      <c r="S13" s="11" t="s">
        <v>137</v>
      </c>
      <c r="T13" s="11">
        <v>8</v>
      </c>
      <c r="U13" s="11">
        <v>1</v>
      </c>
      <c r="V13" s="11">
        <v>2</v>
      </c>
      <c r="W13" s="11" t="s">
        <v>137</v>
      </c>
      <c r="X13" s="11" t="s">
        <v>136</v>
      </c>
      <c r="Z13" s="11" t="s">
        <v>136</v>
      </c>
      <c r="AA13" s="11" t="s">
        <v>137</v>
      </c>
      <c r="AB13" s="11" t="s">
        <v>137</v>
      </c>
      <c r="AD13" s="11" t="s">
        <v>137</v>
      </c>
      <c r="AE13" s="11" t="s">
        <v>136</v>
      </c>
      <c r="AF13" s="11" t="s">
        <v>136</v>
      </c>
      <c r="AG13" s="11" t="s">
        <v>136</v>
      </c>
      <c r="AH13" s="11">
        <v>2</v>
      </c>
      <c r="AI13" s="11">
        <v>1</v>
      </c>
      <c r="AJ13" s="11">
        <v>0</v>
      </c>
      <c r="AK13" s="11">
        <v>0</v>
      </c>
      <c r="AL13" s="11">
        <v>4</v>
      </c>
      <c r="AM13" s="11">
        <v>2</v>
      </c>
      <c r="AN13" s="11">
        <v>0</v>
      </c>
      <c r="AO13" s="11">
        <v>0</v>
      </c>
      <c r="AP13" s="11">
        <v>0</v>
      </c>
      <c r="AQ13" s="11">
        <v>3</v>
      </c>
      <c r="AR13" s="11">
        <v>1</v>
      </c>
      <c r="AS13" s="11">
        <v>6</v>
      </c>
      <c r="AT13" s="11">
        <v>2</v>
      </c>
      <c r="AU13" s="11">
        <v>1</v>
      </c>
      <c r="AV13" s="11">
        <v>1</v>
      </c>
      <c r="AW13" s="11">
        <v>0</v>
      </c>
      <c r="AX13" s="11">
        <v>1</v>
      </c>
      <c r="AY13" s="11">
        <v>1</v>
      </c>
      <c r="AZ13" s="11">
        <v>2</v>
      </c>
      <c r="BA13" s="11">
        <f t="shared" si="1"/>
        <v>18</v>
      </c>
      <c r="BC13" s="11" t="s">
        <v>137</v>
      </c>
      <c r="BE13" s="11" t="s">
        <v>136</v>
      </c>
      <c r="BH13" s="11" t="s">
        <v>137</v>
      </c>
      <c r="BL13" s="11" t="s">
        <v>137</v>
      </c>
      <c r="BP13" s="11" t="s">
        <v>137</v>
      </c>
      <c r="BR13" s="11" t="s">
        <v>137</v>
      </c>
      <c r="BT13" s="11">
        <v>2</v>
      </c>
      <c r="BU13" s="11">
        <v>2</v>
      </c>
      <c r="BV13" s="11">
        <v>4</v>
      </c>
      <c r="BW13" s="11">
        <v>0</v>
      </c>
      <c r="BX13" s="11" t="s">
        <v>136</v>
      </c>
      <c r="BY13" s="11" t="s">
        <v>137</v>
      </c>
      <c r="CD13" s="11">
        <v>0</v>
      </c>
      <c r="CE13" s="11">
        <v>0</v>
      </c>
      <c r="CF13" s="11">
        <v>0</v>
      </c>
      <c r="CG13" s="11">
        <v>0</v>
      </c>
      <c r="CH13" s="11">
        <v>1</v>
      </c>
      <c r="CI13" s="11">
        <v>1</v>
      </c>
      <c r="CJ13" s="11">
        <v>1</v>
      </c>
      <c r="CK13" s="11">
        <v>0</v>
      </c>
      <c r="CL13" s="11">
        <v>0</v>
      </c>
      <c r="CM13" s="11">
        <v>0</v>
      </c>
      <c r="CN13" s="11">
        <v>0</v>
      </c>
      <c r="CO13" s="11">
        <v>0</v>
      </c>
      <c r="CP13" s="11">
        <v>3</v>
      </c>
      <c r="CQ13" s="11">
        <v>0</v>
      </c>
      <c r="CR13" s="11">
        <v>12</v>
      </c>
      <c r="CS13" s="11">
        <v>0</v>
      </c>
      <c r="CT13" s="11">
        <v>2</v>
      </c>
      <c r="CU13" s="11">
        <v>7</v>
      </c>
      <c r="CV13" s="11">
        <v>5</v>
      </c>
      <c r="CW13" s="11">
        <v>2</v>
      </c>
      <c r="CX13" s="11">
        <f t="shared" si="0"/>
        <v>16</v>
      </c>
    </row>
    <row r="14" spans="1:102" s="11" customFormat="1" ht="25.5" customHeight="1" x14ac:dyDescent="0.25">
      <c r="A14" s="11">
        <v>186</v>
      </c>
      <c r="B14" s="11">
        <v>13</v>
      </c>
      <c r="C14" s="11" t="s">
        <v>135</v>
      </c>
      <c r="D14" s="11" t="s">
        <v>133</v>
      </c>
      <c r="E14" s="11" t="s">
        <v>134</v>
      </c>
      <c r="F14" s="11" t="s">
        <v>112</v>
      </c>
      <c r="G14" s="11" t="s">
        <v>131</v>
      </c>
      <c r="H14" s="11" t="s">
        <v>132</v>
      </c>
      <c r="I14" s="32">
        <v>0.504</v>
      </c>
      <c r="J14" s="32">
        <v>101.2336</v>
      </c>
      <c r="K14" s="11" t="s">
        <v>100</v>
      </c>
      <c r="L14" s="11">
        <v>345</v>
      </c>
      <c r="M14" s="11">
        <v>4</v>
      </c>
      <c r="N14" s="11">
        <v>27230</v>
      </c>
      <c r="O14" s="11">
        <v>4532</v>
      </c>
      <c r="P14" s="11" t="s">
        <v>143</v>
      </c>
      <c r="R14" s="11" t="s">
        <v>137</v>
      </c>
      <c r="T14" s="11">
        <v>0</v>
      </c>
      <c r="U14" s="11">
        <v>0</v>
      </c>
      <c r="V14" s="11">
        <v>0.75</v>
      </c>
      <c r="W14" s="11" t="s">
        <v>137</v>
      </c>
      <c r="X14" s="11" t="s">
        <v>136</v>
      </c>
      <c r="Z14" s="11" t="s">
        <v>136</v>
      </c>
      <c r="AA14" s="11" t="s">
        <v>137</v>
      </c>
      <c r="AB14" s="11" t="s">
        <v>137</v>
      </c>
      <c r="AD14" s="11" t="s">
        <v>137</v>
      </c>
      <c r="AE14" s="11" t="s">
        <v>136</v>
      </c>
      <c r="AF14" s="11" t="s">
        <v>136</v>
      </c>
      <c r="AG14" s="11" t="s">
        <v>136</v>
      </c>
      <c r="AH14" s="11">
        <v>2</v>
      </c>
      <c r="AI14" s="11">
        <v>0</v>
      </c>
      <c r="AJ14" s="11">
        <v>0</v>
      </c>
      <c r="AK14" s="11">
        <v>0</v>
      </c>
      <c r="AL14" s="11">
        <v>1</v>
      </c>
      <c r="AM14" s="11">
        <v>1</v>
      </c>
      <c r="AN14" s="11">
        <v>0</v>
      </c>
      <c r="AO14" s="11">
        <v>0</v>
      </c>
      <c r="AP14" s="11">
        <v>0</v>
      </c>
      <c r="AQ14" s="11">
        <v>2</v>
      </c>
      <c r="AR14" s="11">
        <v>2</v>
      </c>
      <c r="AS14" s="11">
        <v>10</v>
      </c>
      <c r="AT14" s="11">
        <v>9</v>
      </c>
      <c r="AU14" s="11">
        <v>2</v>
      </c>
      <c r="AV14" s="11">
        <v>0</v>
      </c>
      <c r="AW14" s="11">
        <v>1</v>
      </c>
      <c r="AX14" s="11">
        <v>1</v>
      </c>
      <c r="AY14" s="11">
        <v>1</v>
      </c>
      <c r="AZ14" s="11">
        <v>3</v>
      </c>
      <c r="BA14" s="11">
        <f t="shared" si="1"/>
        <v>31</v>
      </c>
      <c r="BC14" s="11" t="s">
        <v>137</v>
      </c>
      <c r="BE14" s="11" t="s">
        <v>136</v>
      </c>
      <c r="BH14" s="11" t="s">
        <v>137</v>
      </c>
      <c r="BJ14" s="11" t="s">
        <v>137</v>
      </c>
      <c r="BP14" s="11" t="s">
        <v>137</v>
      </c>
      <c r="BQ14" s="11" t="s">
        <v>137</v>
      </c>
      <c r="BT14" s="11">
        <v>7</v>
      </c>
      <c r="BV14" s="11">
        <v>6</v>
      </c>
      <c r="BW14" s="11">
        <v>0</v>
      </c>
      <c r="BX14" s="11" t="s">
        <v>136</v>
      </c>
      <c r="BY14" s="11" t="s">
        <v>137</v>
      </c>
      <c r="CD14" s="11">
        <v>0</v>
      </c>
      <c r="CE14" s="11">
        <v>0</v>
      </c>
      <c r="CF14" s="11">
        <v>0</v>
      </c>
      <c r="CG14" s="11">
        <v>1</v>
      </c>
      <c r="CH14" s="11">
        <v>1</v>
      </c>
      <c r="CI14" s="11">
        <v>1</v>
      </c>
      <c r="CJ14" s="11">
        <v>1</v>
      </c>
      <c r="CK14" s="11">
        <v>0</v>
      </c>
      <c r="CL14" s="11">
        <v>0</v>
      </c>
      <c r="CM14" s="11">
        <v>0</v>
      </c>
      <c r="CN14" s="11">
        <v>0</v>
      </c>
      <c r="CO14" s="11">
        <v>0</v>
      </c>
      <c r="CP14" s="11">
        <v>1</v>
      </c>
      <c r="CQ14" s="11">
        <v>1</v>
      </c>
      <c r="CR14" s="11">
        <v>21</v>
      </c>
      <c r="CS14" s="11">
        <v>7</v>
      </c>
      <c r="CT14" s="11">
        <v>0</v>
      </c>
      <c r="CU14" s="11">
        <v>10</v>
      </c>
      <c r="CV14" s="11">
        <v>9</v>
      </c>
      <c r="CW14" s="11">
        <v>5</v>
      </c>
      <c r="CX14" s="11">
        <f t="shared" si="0"/>
        <v>24</v>
      </c>
    </row>
    <row r="15" spans="1:102" s="11" customFormat="1" ht="25.5" customHeight="1" x14ac:dyDescent="0.25">
      <c r="C15" s="11" t="s">
        <v>135</v>
      </c>
      <c r="D15" s="11" t="s">
        <v>133</v>
      </c>
      <c r="E15" s="11" t="s">
        <v>134</v>
      </c>
      <c r="F15" s="11" t="s">
        <v>113</v>
      </c>
      <c r="G15" s="11" t="s">
        <v>115</v>
      </c>
      <c r="H15" s="11" t="s">
        <v>151</v>
      </c>
      <c r="I15" s="32"/>
      <c r="J15" s="32"/>
      <c r="K15" s="11" t="s">
        <v>100</v>
      </c>
      <c r="L15" s="11">
        <v>138</v>
      </c>
      <c r="M15" s="11">
        <v>2</v>
      </c>
      <c r="N15" s="11">
        <v>14046</v>
      </c>
      <c r="O15" s="11">
        <v>2338</v>
      </c>
      <c r="P15" s="11" t="s">
        <v>141</v>
      </c>
      <c r="R15" s="11" t="s">
        <v>137</v>
      </c>
      <c r="T15" s="11">
        <v>0</v>
      </c>
      <c r="U15" s="11">
        <v>0</v>
      </c>
      <c r="V15" s="11">
        <v>0.6</v>
      </c>
      <c r="W15" s="11" t="s">
        <v>137</v>
      </c>
      <c r="X15" s="11" t="s">
        <v>137</v>
      </c>
      <c r="Z15" s="11" t="s">
        <v>136</v>
      </c>
      <c r="AA15" s="11" t="s">
        <v>137</v>
      </c>
      <c r="AB15" s="11" t="s">
        <v>137</v>
      </c>
      <c r="AD15" s="11" t="s">
        <v>137</v>
      </c>
      <c r="AE15" s="11" t="s">
        <v>136</v>
      </c>
      <c r="AF15" s="11" t="s">
        <v>136</v>
      </c>
      <c r="AG15" s="11" t="s">
        <v>136</v>
      </c>
      <c r="AH15" s="11">
        <v>2</v>
      </c>
      <c r="AI15" s="11">
        <v>0</v>
      </c>
      <c r="AJ15" s="11">
        <v>0</v>
      </c>
      <c r="AK15" s="11">
        <v>0</v>
      </c>
      <c r="AL15" s="11">
        <v>2</v>
      </c>
      <c r="AM15" s="11">
        <v>0</v>
      </c>
      <c r="AN15" s="11">
        <v>0</v>
      </c>
      <c r="AO15" s="11">
        <v>0</v>
      </c>
      <c r="AP15" s="11">
        <v>0</v>
      </c>
      <c r="AQ15" s="11">
        <v>2</v>
      </c>
      <c r="AR15" s="11">
        <v>1</v>
      </c>
      <c r="AS15" s="11">
        <v>10</v>
      </c>
      <c r="AT15" s="11">
        <v>7</v>
      </c>
      <c r="AU15" s="11">
        <v>2</v>
      </c>
      <c r="AV15" s="11">
        <v>2</v>
      </c>
      <c r="AW15" s="11">
        <v>1</v>
      </c>
      <c r="AX15" s="11">
        <v>1</v>
      </c>
      <c r="AY15" s="11">
        <v>1</v>
      </c>
      <c r="AZ15" s="11">
        <v>2</v>
      </c>
      <c r="BA15" s="11">
        <f t="shared" si="1"/>
        <v>29</v>
      </c>
      <c r="BC15" s="11" t="s">
        <v>137</v>
      </c>
      <c r="BE15" s="11" t="s">
        <v>136</v>
      </c>
      <c r="BH15" s="11" t="s">
        <v>137</v>
      </c>
      <c r="BL15" s="11" t="s">
        <v>137</v>
      </c>
      <c r="BP15" s="11" t="s">
        <v>137</v>
      </c>
      <c r="BQ15" s="11" t="s">
        <v>137</v>
      </c>
      <c r="BT15" s="11">
        <v>3</v>
      </c>
      <c r="BV15" s="11">
        <v>5</v>
      </c>
      <c r="BX15" s="11" t="s">
        <v>136</v>
      </c>
      <c r="BY15" s="11" t="s">
        <v>137</v>
      </c>
      <c r="BZ15" s="11" t="s">
        <v>137</v>
      </c>
      <c r="CD15" s="11">
        <v>0</v>
      </c>
      <c r="CE15" s="11">
        <v>0</v>
      </c>
      <c r="CF15" s="11">
        <v>0</v>
      </c>
      <c r="CG15" s="11">
        <v>0</v>
      </c>
      <c r="CH15" s="11">
        <v>1</v>
      </c>
      <c r="CI15" s="11">
        <v>0</v>
      </c>
      <c r="CJ15" s="11">
        <v>1</v>
      </c>
      <c r="CK15" s="11">
        <v>0</v>
      </c>
      <c r="CL15" s="11">
        <v>0</v>
      </c>
      <c r="CM15" s="11">
        <v>0</v>
      </c>
      <c r="CN15" s="11">
        <v>0</v>
      </c>
      <c r="CO15" s="11">
        <v>0</v>
      </c>
      <c r="CP15" s="11">
        <v>8</v>
      </c>
      <c r="CQ15" s="11">
        <v>0</v>
      </c>
      <c r="CR15" s="11">
        <v>10</v>
      </c>
      <c r="CS15" s="11">
        <v>10</v>
      </c>
      <c r="CT15" s="11">
        <v>0</v>
      </c>
      <c r="CU15" s="11">
        <v>9</v>
      </c>
      <c r="CV15" s="11">
        <v>1</v>
      </c>
      <c r="CW15" s="11">
        <v>0</v>
      </c>
      <c r="CX15" s="11">
        <f t="shared" si="0"/>
        <v>10</v>
      </c>
    </row>
    <row r="16" spans="1:102" s="11" customFormat="1" ht="25.5" customHeight="1" x14ac:dyDescent="0.25">
      <c r="A16" s="11">
        <v>187</v>
      </c>
      <c r="B16" s="11">
        <v>13</v>
      </c>
      <c r="G16" s="11" t="s">
        <v>140</v>
      </c>
      <c r="L16" s="11">
        <f>SUM(L3:L15)</f>
        <v>2962</v>
      </c>
      <c r="M16" s="11">
        <f t="shared" ref="M16:O16" si="2">SUM(M3:M15)</f>
        <v>52</v>
      </c>
      <c r="N16" s="11">
        <f t="shared" si="2"/>
        <v>229313</v>
      </c>
      <c r="O16" s="11">
        <f t="shared" si="2"/>
        <v>47044</v>
      </c>
      <c r="Q16" s="11">
        <v>1</v>
      </c>
      <c r="R16" s="11">
        <v>6</v>
      </c>
      <c r="S16" s="11">
        <v>6</v>
      </c>
      <c r="T16" s="11">
        <f>SUM(T3:T15)</f>
        <v>59</v>
      </c>
      <c r="U16" s="11">
        <f>SUM(U3:U15)</f>
        <v>10</v>
      </c>
      <c r="V16" s="11">
        <f t="shared" ref="V16:CG16" si="3">SUM(V3:V15)</f>
        <v>12.85</v>
      </c>
      <c r="W16" s="11">
        <f t="shared" si="3"/>
        <v>0</v>
      </c>
      <c r="X16" s="11">
        <f t="shared" si="3"/>
        <v>0</v>
      </c>
      <c r="Y16" s="11">
        <f t="shared" si="3"/>
        <v>0</v>
      </c>
      <c r="Z16" s="11">
        <f t="shared" si="3"/>
        <v>0</v>
      </c>
      <c r="AA16" s="11">
        <f t="shared" si="3"/>
        <v>0</v>
      </c>
      <c r="AB16" s="11">
        <f t="shared" si="3"/>
        <v>0</v>
      </c>
      <c r="AC16" s="11">
        <f t="shared" si="3"/>
        <v>0</v>
      </c>
      <c r="AD16" s="11">
        <f t="shared" si="3"/>
        <v>0</v>
      </c>
      <c r="AE16" s="11">
        <f t="shared" si="3"/>
        <v>0</v>
      </c>
      <c r="AF16" s="11">
        <f t="shared" si="3"/>
        <v>0</v>
      </c>
      <c r="AG16" s="11">
        <f t="shared" si="3"/>
        <v>0</v>
      </c>
      <c r="AH16" s="11">
        <f t="shared" si="3"/>
        <v>22</v>
      </c>
      <c r="AI16" s="11">
        <f t="shared" si="3"/>
        <v>13</v>
      </c>
      <c r="AJ16" s="11">
        <f t="shared" si="3"/>
        <v>2</v>
      </c>
      <c r="AK16" s="11">
        <f t="shared" si="3"/>
        <v>5</v>
      </c>
      <c r="AL16" s="11">
        <f t="shared" si="3"/>
        <v>29</v>
      </c>
      <c r="AM16" s="11">
        <f t="shared" si="3"/>
        <v>5</v>
      </c>
      <c r="AN16" s="11">
        <f t="shared" si="3"/>
        <v>9</v>
      </c>
      <c r="AO16" s="11">
        <f t="shared" si="3"/>
        <v>2</v>
      </c>
      <c r="AP16" s="11">
        <f t="shared" si="3"/>
        <v>0</v>
      </c>
      <c r="AQ16" s="11">
        <f t="shared" si="3"/>
        <v>30</v>
      </c>
      <c r="AR16" s="11">
        <f t="shared" si="3"/>
        <v>18</v>
      </c>
      <c r="AS16" s="11">
        <f t="shared" si="3"/>
        <v>134</v>
      </c>
      <c r="AT16" s="11">
        <f t="shared" si="3"/>
        <v>115</v>
      </c>
      <c r="AU16" s="11">
        <f t="shared" si="3"/>
        <v>18</v>
      </c>
      <c r="AV16" s="11">
        <f t="shared" si="3"/>
        <v>15</v>
      </c>
      <c r="AW16" s="11">
        <f t="shared" si="3"/>
        <v>10</v>
      </c>
      <c r="AX16" s="11">
        <f t="shared" si="3"/>
        <v>12</v>
      </c>
      <c r="AY16" s="11">
        <f t="shared" si="3"/>
        <v>13</v>
      </c>
      <c r="AZ16" s="11">
        <f t="shared" si="3"/>
        <v>47</v>
      </c>
      <c r="BA16" s="11">
        <f t="shared" si="3"/>
        <v>412</v>
      </c>
      <c r="BB16" s="11">
        <f t="shared" si="3"/>
        <v>0</v>
      </c>
      <c r="BC16" s="11">
        <f t="shared" si="3"/>
        <v>0</v>
      </c>
      <c r="BD16" s="11">
        <f t="shared" si="3"/>
        <v>0</v>
      </c>
      <c r="BE16" s="11">
        <f t="shared" si="3"/>
        <v>0</v>
      </c>
      <c r="BF16" s="11">
        <f t="shared" si="3"/>
        <v>0</v>
      </c>
      <c r="BG16" s="11">
        <f t="shared" si="3"/>
        <v>0</v>
      </c>
      <c r="BH16" s="11">
        <f t="shared" si="3"/>
        <v>0</v>
      </c>
      <c r="BI16" s="11">
        <f t="shared" si="3"/>
        <v>0</v>
      </c>
      <c r="BJ16" s="11">
        <f t="shared" si="3"/>
        <v>0</v>
      </c>
      <c r="BK16" s="11">
        <f t="shared" si="3"/>
        <v>0</v>
      </c>
      <c r="BL16" s="11">
        <f t="shared" si="3"/>
        <v>0</v>
      </c>
      <c r="BM16" s="11">
        <f t="shared" si="3"/>
        <v>0</v>
      </c>
      <c r="BN16" s="11">
        <f t="shared" si="3"/>
        <v>0</v>
      </c>
      <c r="BO16" s="11">
        <f t="shared" si="3"/>
        <v>0</v>
      </c>
      <c r="BP16" s="11">
        <f t="shared" si="3"/>
        <v>0</v>
      </c>
      <c r="BQ16" s="11">
        <f t="shared" si="3"/>
        <v>0</v>
      </c>
      <c r="BR16" s="11">
        <f t="shared" si="3"/>
        <v>0</v>
      </c>
      <c r="BS16" s="11">
        <f t="shared" si="3"/>
        <v>0</v>
      </c>
      <c r="BT16" s="11">
        <f t="shared" si="3"/>
        <v>88</v>
      </c>
      <c r="BU16" s="11">
        <f t="shared" si="3"/>
        <v>10</v>
      </c>
      <c r="BV16" s="11">
        <f t="shared" si="3"/>
        <v>66</v>
      </c>
      <c r="BW16" s="11">
        <f t="shared" si="3"/>
        <v>4</v>
      </c>
      <c r="BX16" s="11">
        <f t="shared" si="3"/>
        <v>0</v>
      </c>
      <c r="BY16" s="11">
        <f t="shared" si="3"/>
        <v>0</v>
      </c>
      <c r="BZ16" s="11">
        <f t="shared" si="3"/>
        <v>0</v>
      </c>
      <c r="CA16" s="11">
        <f t="shared" si="3"/>
        <v>0</v>
      </c>
      <c r="CB16" s="11">
        <f t="shared" si="3"/>
        <v>0</v>
      </c>
      <c r="CC16" s="11">
        <f t="shared" si="3"/>
        <v>0</v>
      </c>
      <c r="CD16" s="11">
        <f t="shared" si="3"/>
        <v>0</v>
      </c>
      <c r="CE16" s="11">
        <f t="shared" si="3"/>
        <v>0</v>
      </c>
      <c r="CF16" s="11">
        <f t="shared" si="3"/>
        <v>0</v>
      </c>
      <c r="CG16" s="11">
        <f t="shared" si="3"/>
        <v>21</v>
      </c>
      <c r="CH16" s="11">
        <f t="shared" ref="CH16:CX16" si="4">SUM(CH3:CH15)</f>
        <v>16</v>
      </c>
      <c r="CI16" s="11">
        <f t="shared" si="4"/>
        <v>5</v>
      </c>
      <c r="CJ16" s="11">
        <f t="shared" si="4"/>
        <v>16</v>
      </c>
      <c r="CK16" s="11">
        <f t="shared" si="4"/>
        <v>3</v>
      </c>
      <c r="CL16" s="11">
        <f t="shared" si="4"/>
        <v>1</v>
      </c>
      <c r="CM16" s="11">
        <f t="shared" si="4"/>
        <v>0</v>
      </c>
      <c r="CN16" s="11">
        <f t="shared" si="4"/>
        <v>0</v>
      </c>
      <c r="CO16" s="11">
        <f t="shared" si="4"/>
        <v>0</v>
      </c>
      <c r="CP16" s="11">
        <f t="shared" si="4"/>
        <v>97</v>
      </c>
      <c r="CQ16" s="11">
        <f t="shared" si="4"/>
        <v>10</v>
      </c>
      <c r="CR16" s="11">
        <f t="shared" si="4"/>
        <v>173</v>
      </c>
      <c r="CS16" s="11">
        <f t="shared" si="4"/>
        <v>57</v>
      </c>
      <c r="CT16" s="11">
        <f t="shared" si="4"/>
        <v>3</v>
      </c>
      <c r="CU16" s="11">
        <f t="shared" si="4"/>
        <v>72</v>
      </c>
      <c r="CV16" s="11">
        <f t="shared" si="4"/>
        <v>84</v>
      </c>
      <c r="CW16" s="11">
        <f t="shared" si="4"/>
        <v>81</v>
      </c>
      <c r="CX16" s="11">
        <f t="shared" si="4"/>
        <v>240</v>
      </c>
    </row>
    <row r="17" ht="25.5" customHeight="1" x14ac:dyDescent="0.25"/>
  </sheetData>
  <mergeCells count="43">
    <mergeCell ref="P1:P2"/>
    <mergeCell ref="A1:A2"/>
    <mergeCell ref="B1:B2"/>
    <mergeCell ref="C1:C2"/>
    <mergeCell ref="D1:D2"/>
    <mergeCell ref="E1:E2"/>
    <mergeCell ref="F1:F2"/>
    <mergeCell ref="G1:G2"/>
    <mergeCell ref="H1:H2"/>
    <mergeCell ref="I1:J1"/>
    <mergeCell ref="K1:K2"/>
    <mergeCell ref="L1:O1"/>
    <mergeCell ref="BH1:BI1"/>
    <mergeCell ref="Q1:S1"/>
    <mergeCell ref="T1:U1"/>
    <mergeCell ref="V1:V2"/>
    <mergeCell ref="W1:Z1"/>
    <mergeCell ref="AA1:AC1"/>
    <mergeCell ref="AD1:AG1"/>
    <mergeCell ref="AH1:AK1"/>
    <mergeCell ref="AL1:AO1"/>
    <mergeCell ref="AP1:BA1"/>
    <mergeCell ref="BB1:BB2"/>
    <mergeCell ref="BC1:BG1"/>
    <mergeCell ref="CQ1:CQ2"/>
    <mergeCell ref="BJ1:BL1"/>
    <mergeCell ref="BM1:BP1"/>
    <mergeCell ref="BQ1:BS1"/>
    <mergeCell ref="BT1:BU1"/>
    <mergeCell ref="BV1:BW1"/>
    <mergeCell ref="BX1:CC1"/>
    <mergeCell ref="CD1:CF1"/>
    <mergeCell ref="CG1:CI1"/>
    <mergeCell ref="CJ1:CL1"/>
    <mergeCell ref="CM1:CO1"/>
    <mergeCell ref="CP1:CP2"/>
    <mergeCell ref="CX1:CX2"/>
    <mergeCell ref="CR1:CR2"/>
    <mergeCell ref="CS1:CS2"/>
    <mergeCell ref="CT1:CT2"/>
    <mergeCell ref="CU1:CU2"/>
    <mergeCell ref="CV1:CV2"/>
    <mergeCell ref="CW1:CW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4"/>
  <sheetViews>
    <sheetView workbookViewId="0">
      <selection activeCell="F15" sqref="F15"/>
    </sheetView>
  </sheetViews>
  <sheetFormatPr defaultRowHeight="15" x14ac:dyDescent="0.25"/>
  <sheetData>
    <row r="14" spans="6:6" x14ac:dyDescent="0.25">
      <c r="F14">
        <f>6000*12</f>
        <v>72000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Inne</dc:creator>
  <cp:lastModifiedBy>Perencanaan Dinkes</cp:lastModifiedBy>
  <dcterms:created xsi:type="dcterms:W3CDTF">2017-06-07T07:18:28Z</dcterms:created>
  <dcterms:modified xsi:type="dcterms:W3CDTF">2017-08-29T04:21:44Z</dcterms:modified>
</cp:coreProperties>
</file>